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PUBLIC\ANALITIKA\JAVNA NAROČILA\JN DOBAVA MATERIALA\DOKUMENTACIJA OBJAVLJENA NA PORTALU\"/>
    </mc:Choice>
  </mc:AlternateContent>
  <bookViews>
    <workbookView xWindow="0" yWindow="0" windowWidth="25200" windowHeight="11985" tabRatio="840"/>
  </bookViews>
  <sheets>
    <sheet name="NAVODILA" sheetId="1" r:id="rId1"/>
    <sheet name="REKAPITULACIJA" sheetId="22" r:id="rId2"/>
    <sheet name="Opis 01" sheetId="2" r:id="rId3"/>
    <sheet name="PODSKLOP 01" sheetId="3" r:id="rId4"/>
    <sheet name="Opis 02" sheetId="4" r:id="rId5"/>
    <sheet name="PODSKLOP 02" sheetId="5" r:id="rId6"/>
    <sheet name="Opis 03" sheetId="6" r:id="rId7"/>
    <sheet name="PODSKLOP 03" sheetId="7" r:id="rId8"/>
    <sheet name="Opis 04" sheetId="8" r:id="rId9"/>
    <sheet name="PODSKLOP 04" sheetId="9" r:id="rId10"/>
    <sheet name="Opis 05" sheetId="10" r:id="rId11"/>
    <sheet name="PODSKLOP 05" sheetId="11" r:id="rId12"/>
    <sheet name="Opis 06" sheetId="12" r:id="rId13"/>
    <sheet name="PODSKLOP 06" sheetId="13" r:id="rId14"/>
    <sheet name="Opis 07" sheetId="16" r:id="rId15"/>
    <sheet name="PODSKLOP 07" sheetId="17" r:id="rId16"/>
    <sheet name="Opis 08" sheetId="18" r:id="rId17"/>
    <sheet name="PODSKLOP 08" sheetId="19" r:id="rId18"/>
    <sheet name="Opis 09" sheetId="20" r:id="rId19"/>
    <sheet name="PODSKLOP 09" sheetId="21" r:id="rId20"/>
  </sheet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19" l="1"/>
  <c r="F7" i="3"/>
  <c r="F26" i="3"/>
  <c r="F8" i="3"/>
  <c r="F9" i="3"/>
  <c r="F10" i="3"/>
  <c r="F11" i="3"/>
  <c r="F12" i="3"/>
  <c r="F13" i="3"/>
  <c r="F14" i="3"/>
  <c r="F19" i="3"/>
  <c r="F20" i="3"/>
  <c r="F21" i="3"/>
  <c r="F22" i="3"/>
  <c r="F23" i="3"/>
  <c r="F24" i="3"/>
  <c r="F25" i="3"/>
  <c r="F31" i="3"/>
  <c r="D7" i="22"/>
  <c r="F14" i="7"/>
  <c r="F7" i="7"/>
  <c r="F8" i="7"/>
  <c r="F9" i="7"/>
  <c r="F10" i="7"/>
  <c r="F11" i="7"/>
  <c r="F12" i="7"/>
  <c r="F13" i="7"/>
  <c r="F17" i="7"/>
  <c r="D9" i="22"/>
  <c r="F8" i="9"/>
  <c r="F24" i="9"/>
  <c r="F9" i="9"/>
  <c r="F10" i="9"/>
  <c r="F11" i="9"/>
  <c r="F12" i="9"/>
  <c r="F13" i="9"/>
  <c r="F14" i="9"/>
  <c r="F15" i="9"/>
  <c r="F16" i="9"/>
  <c r="F18" i="9"/>
  <c r="F23" i="9"/>
  <c r="F26" i="9"/>
  <c r="D10" i="22"/>
  <c r="F7" i="11"/>
  <c r="F121" i="11"/>
  <c r="F8" i="11"/>
  <c r="F9" i="11"/>
  <c r="F10" i="11"/>
  <c r="F11" i="11"/>
  <c r="F12" i="11"/>
  <c r="F13" i="11"/>
  <c r="F15" i="11"/>
  <c r="F16" i="11"/>
  <c r="F17" i="11"/>
  <c r="F18" i="11"/>
  <c r="F19" i="11"/>
  <c r="F20" i="11"/>
  <c r="F21" i="11"/>
  <c r="F23" i="11"/>
  <c r="F24" i="11"/>
  <c r="F25" i="11"/>
  <c r="F26" i="11"/>
  <c r="F27" i="11"/>
  <c r="F28" i="11"/>
  <c r="F29" i="11"/>
  <c r="F30" i="11"/>
  <c r="F31" i="11"/>
  <c r="F32" i="11"/>
  <c r="F33" i="11"/>
  <c r="F34" i="11"/>
  <c r="F35" i="11"/>
  <c r="F36" i="11"/>
  <c r="F37" i="11"/>
  <c r="F38" i="11"/>
  <c r="F39" i="11"/>
  <c r="F40" i="11"/>
  <c r="F41" i="11"/>
  <c r="F44" i="11"/>
  <c r="F43" i="11"/>
  <c r="F45" i="11"/>
  <c r="F46" i="11"/>
  <c r="F47" i="11"/>
  <c r="F48" i="11"/>
  <c r="F49" i="11"/>
  <c r="F50" i="11"/>
  <c r="F51" i="11"/>
  <c r="F52" i="11"/>
  <c r="F53" i="11"/>
  <c r="F54" i="11"/>
  <c r="F55" i="11"/>
  <c r="F56" i="11"/>
  <c r="F57" i="11"/>
  <c r="F58" i="11"/>
  <c r="F60" i="11"/>
  <c r="F61" i="11"/>
  <c r="F62" i="11"/>
  <c r="F63" i="11"/>
  <c r="F64" i="11"/>
  <c r="F65" i="11"/>
  <c r="F66" i="11"/>
  <c r="F67" i="11"/>
  <c r="F68" i="11"/>
  <c r="F69" i="11"/>
  <c r="F70" i="11"/>
  <c r="F72" i="11"/>
  <c r="F73" i="11"/>
  <c r="F74" i="11"/>
  <c r="F75" i="11"/>
  <c r="F76" i="11"/>
  <c r="F77" i="11"/>
  <c r="F78" i="11"/>
  <c r="F79" i="11"/>
  <c r="F80" i="11"/>
  <c r="F81" i="11"/>
  <c r="F82" i="11"/>
  <c r="F83" i="11"/>
  <c r="F84" i="11"/>
  <c r="F85" i="11"/>
  <c r="F86" i="11"/>
  <c r="F87" i="11"/>
  <c r="F89" i="11"/>
  <c r="F90" i="11"/>
  <c r="F91" i="11"/>
  <c r="F93" i="11"/>
  <c r="F94" i="11"/>
  <c r="F95" i="11"/>
  <c r="F96" i="11"/>
  <c r="F97" i="11"/>
  <c r="F98" i="11"/>
  <c r="F99" i="11"/>
  <c r="F100" i="11"/>
  <c r="F103" i="11"/>
  <c r="F104" i="11"/>
  <c r="F102" i="11"/>
  <c r="F105" i="11"/>
  <c r="F106" i="11"/>
  <c r="F107" i="11"/>
  <c r="F108" i="11"/>
  <c r="F114" i="11"/>
  <c r="F115" i="11"/>
  <c r="F116" i="11"/>
  <c r="F117" i="11"/>
  <c r="F118" i="11"/>
  <c r="F119" i="11"/>
  <c r="F120" i="11"/>
  <c r="F125" i="11"/>
  <c r="D11" i="22"/>
  <c r="F7" i="13"/>
  <c r="F28" i="13"/>
  <c r="F23" i="13"/>
  <c r="F24" i="13"/>
  <c r="F25" i="13"/>
  <c r="F26" i="13"/>
  <c r="F27" i="13"/>
  <c r="F8" i="13"/>
  <c r="F9" i="13"/>
  <c r="F10" i="13"/>
  <c r="F11" i="13"/>
  <c r="F15" i="13"/>
  <c r="F16" i="13"/>
  <c r="F17" i="13"/>
  <c r="F21" i="13"/>
  <c r="F22" i="13"/>
  <c r="F30" i="13"/>
  <c r="D12" i="22"/>
  <c r="F19" i="17"/>
  <c r="F7" i="17"/>
  <c r="F8" i="17"/>
  <c r="F9" i="17"/>
  <c r="F10" i="17"/>
  <c r="F11" i="17"/>
  <c r="F15" i="17"/>
  <c r="F16" i="17"/>
  <c r="F17" i="17"/>
  <c r="F18" i="17"/>
  <c r="F20" i="17"/>
  <c r="F24" i="17"/>
  <c r="F27" i="17"/>
  <c r="D13" i="22"/>
  <c r="F12" i="19"/>
  <c r="F8" i="19"/>
  <c r="F38" i="19"/>
  <c r="F13" i="19"/>
  <c r="F14" i="19"/>
  <c r="F15" i="19"/>
  <c r="F16" i="19"/>
  <c r="F17" i="19"/>
  <c r="F18" i="19"/>
  <c r="F19" i="19"/>
  <c r="F20" i="19"/>
  <c r="F21" i="19"/>
  <c r="F22" i="19"/>
  <c r="F23" i="19"/>
  <c r="F24" i="19"/>
  <c r="F25" i="19"/>
  <c r="F26" i="19"/>
  <c r="F27" i="19"/>
  <c r="F28" i="19"/>
  <c r="F29" i="19"/>
  <c r="F30" i="19"/>
  <c r="F31" i="19"/>
  <c r="F32" i="19"/>
  <c r="F33" i="19"/>
  <c r="F34" i="19"/>
  <c r="F35" i="19"/>
  <c r="F36" i="19"/>
  <c r="F41" i="19"/>
  <c r="D14" i="22"/>
  <c r="F8" i="21"/>
  <c r="F36" i="21"/>
  <c r="F9" i="21"/>
  <c r="F10" i="21"/>
  <c r="F11" i="21"/>
  <c r="F12" i="21"/>
  <c r="F13" i="21"/>
  <c r="F14" i="21"/>
  <c r="F15" i="21"/>
  <c r="F16" i="21"/>
  <c r="F17" i="21"/>
  <c r="F20" i="21"/>
  <c r="F21" i="21"/>
  <c r="F22" i="21"/>
  <c r="F23" i="21"/>
  <c r="F24" i="21"/>
  <c r="F25" i="21"/>
  <c r="F26" i="21"/>
  <c r="F27" i="21"/>
  <c r="F28" i="21"/>
  <c r="F29" i="21"/>
  <c r="F33" i="21"/>
  <c r="F34" i="21"/>
  <c r="F35" i="21"/>
  <c r="F37" i="21"/>
  <c r="F39" i="21"/>
  <c r="D15" i="22"/>
  <c r="F8" i="5"/>
  <c r="F9" i="5"/>
  <c r="F10" i="5"/>
  <c r="F11" i="5"/>
  <c r="F12" i="5"/>
  <c r="F13" i="5"/>
  <c r="F14" i="5"/>
  <c r="F15" i="5"/>
  <c r="F16" i="5"/>
  <c r="F17" i="5"/>
  <c r="F21" i="5"/>
  <c r="F22" i="5"/>
  <c r="F27" i="5"/>
  <c r="D8" i="22"/>
  <c r="D18" i="22"/>
  <c r="D19" i="22"/>
  <c r="C15" i="22"/>
  <c r="C14" i="22"/>
  <c r="C13" i="22"/>
  <c r="C12" i="22"/>
  <c r="C11" i="22"/>
  <c r="C10" i="22"/>
  <c r="C9" i="22"/>
  <c r="C8" i="22"/>
  <c r="C7" i="22"/>
  <c r="D20" i="22"/>
</calcChain>
</file>

<file path=xl/sharedStrings.xml><?xml version="1.0" encoding="utf-8"?>
<sst xmlns="http://schemas.openxmlformats.org/spreadsheetml/2006/main" count="793" uniqueCount="406">
  <si>
    <t>1.</t>
  </si>
  <si>
    <t>EM</t>
  </si>
  <si>
    <t xml:space="preserve"> količina</t>
  </si>
  <si>
    <t>EUR / EM</t>
  </si>
  <si>
    <t>EUR</t>
  </si>
  <si>
    <t>·    DN 100</t>
  </si>
  <si>
    <t>m1</t>
  </si>
  <si>
    <t>·    DN 125</t>
  </si>
  <si>
    <t>·    DN 150</t>
  </si>
  <si>
    <t>·    DN 200</t>
  </si>
  <si>
    <t>·    DN 250</t>
  </si>
  <si>
    <t>·    DN 300</t>
  </si>
  <si>
    <t>·    DN 400</t>
  </si>
  <si>
    <t>2.</t>
  </si>
  <si>
    <t>SKUPAJ (brez DDV)</t>
  </si>
  <si>
    <t>kom</t>
  </si>
  <si>
    <t>3.</t>
  </si>
  <si>
    <t>Dobava vgradnih garnitur, ki ustrezajo tipu zapornih armatur, pritrditev vgradne garniture brez dodatnega fiksiranja z zatičem (bajonet ali navoj):</t>
  </si>
  <si>
    <t>·     Vgradna garnitura za zasune DN 65-80 / RD= 1.00-1.40</t>
  </si>
  <si>
    <t>·     Vgradna garnitura za zasune DN 65-80 / RD= 1.30-2.00</t>
  </si>
  <si>
    <t>·     Vgradna garnitura za zasune DN 100 / RD= 1.00-1.30</t>
  </si>
  <si>
    <t>·     Vgradna garnitura za zasune DN 100 / RD= 1.30-2.00</t>
  </si>
  <si>
    <t>·     Vgradna garnitura za zasune DN 125-150 / RD= 1.00-1.30</t>
  </si>
  <si>
    <t>·     Vgradna garnitura za zasune DN 125-150 / RD= 1.30-1.90</t>
  </si>
  <si>
    <t>·     Vgradna garnitura za zasune DN 200 / RD= 1.05-1.35</t>
  </si>
  <si>
    <t>·     Vgradna garnitura za zasune DN 200 / RD= 1.30-1.85</t>
  </si>
  <si>
    <t>·     Vgradna garnitura za zasune DN 300 / RD= 1.25-1.50</t>
  </si>
  <si>
    <t>·     Vgradna garnitura za zasune DN 300 / RD= 1.50-1.80</t>
  </si>
  <si>
    <t>Dobava cestnih kap in opreme:</t>
  </si>
  <si>
    <t>·      Cestna kapa Ø 120-170</t>
  </si>
  <si>
    <t>·      Plošča podložna (poliamid)</t>
  </si>
  <si>
    <t>·       Kapa cestna za PH</t>
  </si>
  <si>
    <t>·       EV DN 50</t>
  </si>
  <si>
    <t>·       EV DN 80</t>
  </si>
  <si>
    <t>·       EV DN 100</t>
  </si>
  <si>
    <t>·       EV DN 150</t>
  </si>
  <si>
    <t>·       EV DN 200</t>
  </si>
  <si>
    <t>·       EV DN 300</t>
  </si>
  <si>
    <t>POLIETILENSKE (PE) CEVI IN OPREMA</t>
  </si>
  <si>
    <t>V kolutu:</t>
  </si>
  <si>
    <t>·    32 mm</t>
  </si>
  <si>
    <t>m’</t>
  </si>
  <si>
    <t xml:space="preserve">·    40 mm </t>
  </si>
  <si>
    <t>·    50 mm</t>
  </si>
  <si>
    <t>·    63 mm</t>
  </si>
  <si>
    <t>·    75 mm</t>
  </si>
  <si>
    <t>·    90 mm</t>
  </si>
  <si>
    <t>·    110 mm</t>
  </si>
  <si>
    <t>V palicah po 6,0m:</t>
  </si>
  <si>
    <t>·    125 mm</t>
  </si>
  <si>
    <t>kos</t>
  </si>
  <si>
    <t>Dobava zaščitnih PE dvoslojnih rebrastih cevi (kolut):</t>
  </si>
  <si>
    <t>FAZONSKI KOSI IZ NODULARNE LITINE IN OPREMA</t>
  </si>
  <si>
    <t>Dobava obojčno prirobničnih fazonskih kosov za pitno vodo iz nodularne litine z vrtljivo prirobnico:</t>
  </si>
  <si>
    <t>·       F DN 100</t>
  </si>
  <si>
    <t>·       F DN 150</t>
  </si>
  <si>
    <t>·       F DN 200</t>
  </si>
  <si>
    <t>·       F DN 300</t>
  </si>
  <si>
    <t>·       F DN 400</t>
  </si>
  <si>
    <t>·       FF DN 80-500</t>
  </si>
  <si>
    <t>·       FF DN 80-1000</t>
  </si>
  <si>
    <t>·       FF DN 100-500</t>
  </si>
  <si>
    <t>·       FF DN 100-1000</t>
  </si>
  <si>
    <t>·       FF DN 150-500</t>
  </si>
  <si>
    <t>·       FF DN 150-1000</t>
  </si>
  <si>
    <t>·       FF DN 200-250</t>
  </si>
  <si>
    <t>·       FF DN 200-500</t>
  </si>
  <si>
    <t>·       FF DN 200-1000</t>
  </si>
  <si>
    <t>·       FF DN 300-250</t>
  </si>
  <si>
    <t>·       FF DN 300-500</t>
  </si>
  <si>
    <t>·       FF DN 300-1000</t>
  </si>
  <si>
    <t>·       FFK DN 50/45°</t>
  </si>
  <si>
    <t>·       FFK DN 50/90°</t>
  </si>
  <si>
    <t>·       FFK DN 80/45°</t>
  </si>
  <si>
    <t>·       FFK DN 80/90°</t>
  </si>
  <si>
    <t>·       FFK DN 100/45°</t>
  </si>
  <si>
    <t>·       FFK DN 100/90°</t>
  </si>
  <si>
    <t>·       FFK DN 150/45°</t>
  </si>
  <si>
    <t>·       FFK DN 150/90°</t>
  </si>
  <si>
    <t>·       FFK DN 200/45°</t>
  </si>
  <si>
    <t>·       FFK DN 200/90°</t>
  </si>
  <si>
    <t>·       FFK DN 300/45°</t>
  </si>
  <si>
    <t>·       FFK DN 300/90°</t>
  </si>
  <si>
    <t>·       FFR DN 80/50</t>
  </si>
  <si>
    <t>·       FFR DN 100/80</t>
  </si>
  <si>
    <t>·       FFR DN 125/100</t>
  </si>
  <si>
    <t>·       FFR DN 150/80</t>
  </si>
  <si>
    <t>·       FFR DN 150/100</t>
  </si>
  <si>
    <t>·       FFR DN 200/100</t>
  </si>
  <si>
    <t>·       FFR DN 200/150</t>
  </si>
  <si>
    <t>·       FFR DN 300/200</t>
  </si>
  <si>
    <t>·       T DN 50/50</t>
  </si>
  <si>
    <t>·       T DN 80/50</t>
  </si>
  <si>
    <t>·       T DN 80/80</t>
  </si>
  <si>
    <t>·       T DN 100/50</t>
  </si>
  <si>
    <t>·       T DN 100/80</t>
  </si>
  <si>
    <t>·       T DN 100/100</t>
  </si>
  <si>
    <t>·       T DN 150/80</t>
  </si>
  <si>
    <t>·       T DN 150/100</t>
  </si>
  <si>
    <t>·       T DN 150/150</t>
  </si>
  <si>
    <t>·       T DN 200/80</t>
  </si>
  <si>
    <t>·       T DN 200/100</t>
  </si>
  <si>
    <t>·       T DN 200/150</t>
  </si>
  <si>
    <t>·       T DN 200/200</t>
  </si>
  <si>
    <t>·       T DN 300/200</t>
  </si>
  <si>
    <t>Dobava tesnil za pitno vodo: medprirobnično,  armirano (z ustreznim togim kovinskim vložkom):</t>
  </si>
  <si>
    <t>·       DN 80</t>
  </si>
  <si>
    <t>·       DN 100</t>
  </si>
  <si>
    <t>·       DN 125</t>
  </si>
  <si>
    <t>·       DN 150</t>
  </si>
  <si>
    <t>·       DN 200</t>
  </si>
  <si>
    <t>·       DN 300</t>
  </si>
  <si>
    <t>·       DN 400</t>
  </si>
  <si>
    <t>·       FF DN 50-mont. demont.(MDK)</t>
  </si>
  <si>
    <t>·       FF DN 80-200</t>
  </si>
  <si>
    <t>·       FF DN 80-mont. demont.(MDK)</t>
  </si>
  <si>
    <t>·       FF DN 100-200</t>
  </si>
  <si>
    <t>·       FF DN 100-mont. demont.(MDK)</t>
  </si>
  <si>
    <t>·       FF DN 125-mont. demont.(MDK)</t>
  </si>
  <si>
    <t>·       FF DN 150-mont. demont.(MDK)</t>
  </si>
  <si>
    <t>·       Lovilec nečistoč DN 50</t>
  </si>
  <si>
    <t>·       Lovilec nečistoč DN 80</t>
  </si>
  <si>
    <t>·       Lovilec nečistoč DN 100</t>
  </si>
  <si>
    <t>·       X DN 50</t>
  </si>
  <si>
    <t>·       X DN 80</t>
  </si>
  <si>
    <t>·       X DN 100</t>
  </si>
  <si>
    <t>·       X DN 125</t>
  </si>
  <si>
    <t>·       X DN 150</t>
  </si>
  <si>
    <t>·       XR DN 50-2’’</t>
  </si>
  <si>
    <t>·       XR DN 80 -2’’</t>
  </si>
  <si>
    <t>·       XR DN 100-2’’</t>
  </si>
  <si>
    <t>·       XR DN 150-2’’</t>
  </si>
  <si>
    <t>Dobava tesnil za pitno vodo (medprirobnična):</t>
  </si>
  <si>
    <t>·       Tesnilo prirobnično DN 50</t>
  </si>
  <si>
    <t>·       Tesnilo prirobnično DN 80</t>
  </si>
  <si>
    <t>·       Tesnilo prirobnično DN 100</t>
  </si>
  <si>
    <t>·       Tesnilo prirobnično DN 125</t>
  </si>
  <si>
    <t>·       Tesnilo prirobnično DN 150</t>
  </si>
  <si>
    <t>·       Tesnilo prirobnično DN 200</t>
  </si>
  <si>
    <t>·       Tesnilo prirobnično DN 300</t>
  </si>
  <si>
    <t>·       Tesnilo prirobnično DN 400</t>
  </si>
  <si>
    <t>Dobava podzemnih hidrantov in opreme:</t>
  </si>
  <si>
    <t>·       Drenažni element za PH</t>
  </si>
  <si>
    <t>Dobava opozorilnega traku:</t>
  </si>
  <si>
    <t>m</t>
  </si>
  <si>
    <t>Dobava reparaturnih objemk:</t>
  </si>
  <si>
    <t>SPOJKE</t>
  </si>
  <si>
    <t xml:space="preserve">Dobava cevnih spojk za različne tipe cevi, ki imajo vgrajene varovalne segmente, ki varujejo spojko proti izvleku in nalegajo/pritiskajo na cev ob zategovanju vijakov, ki stiskajo tesnilo. </t>
  </si>
  <si>
    <t>SPOJKA - UNIVERZALNA (enojna - "E")</t>
  </si>
  <si>
    <t>SPOJKA - UNIVERZALNA (dvojna - "DV")</t>
  </si>
  <si>
    <t>VGRADNE GARNITURE IN CESTNE KAPE</t>
  </si>
  <si>
    <t>·       EV DN 400</t>
  </si>
  <si>
    <t>·       EV DN 125</t>
  </si>
  <si>
    <t>·    160 mm</t>
  </si>
  <si>
    <t>·       EU DN 100</t>
  </si>
  <si>
    <t>·       EU DN 150</t>
  </si>
  <si>
    <t>·       EU DN 200</t>
  </si>
  <si>
    <t>·       EU DN 300</t>
  </si>
  <si>
    <t>·       EU DN 400</t>
  </si>
  <si>
    <t>·       EU DN 80</t>
  </si>
  <si>
    <t>·       F DN 80</t>
  </si>
  <si>
    <t>·       F DN 125</t>
  </si>
  <si>
    <t>·       EU DN 125</t>
  </si>
  <si>
    <t>·       FF DN 150-200</t>
  </si>
  <si>
    <t>·       FF DN 400-250</t>
  </si>
  <si>
    <t>·       FF DN 400-500</t>
  </si>
  <si>
    <t>·       FF DN 400-1000</t>
  </si>
  <si>
    <t>·       FFK DN 125/45°</t>
  </si>
  <si>
    <t>·       FFK DN 125/90°</t>
  </si>
  <si>
    <t>·       FFK DN 400/45°</t>
  </si>
  <si>
    <t>·       FFK DN 400/90°</t>
  </si>
  <si>
    <t>·       FFR DN 400/200</t>
  </si>
  <si>
    <t>·       FFR DN 400/300</t>
  </si>
  <si>
    <t>·       T DN 400/300</t>
  </si>
  <si>
    <t>·       T DN 400/400</t>
  </si>
  <si>
    <t>·       DN 50</t>
  </si>
  <si>
    <t>·       X DN 200</t>
  </si>
  <si>
    <t>·       X DN 300</t>
  </si>
  <si>
    <t>·       X DN 400</t>
  </si>
  <si>
    <t>·       XR DN 200-2’’</t>
  </si>
  <si>
    <t>·       XR DN 300-2’’</t>
  </si>
  <si>
    <t>·       XR DN 400-2’’</t>
  </si>
  <si>
    <t>·       PH prirobnični DN 80 RD= 750</t>
  </si>
  <si>
    <t>·       PH prirobnični DN 80 RD= 1000</t>
  </si>
  <si>
    <t>·       PH prirobnični DN 80 RD= 125</t>
  </si>
  <si>
    <t>Dobava nadzemnih hidrantov:</t>
  </si>
  <si>
    <t>·       NH prirobnični DN 80 RD= 750 L</t>
  </si>
  <si>
    <t>·       NH prirobnični DN 80 RD= 750 N</t>
  </si>
  <si>
    <t>·       NH prirobnični DN 80 RD= 1000 L</t>
  </si>
  <si>
    <t>·       NH prirobnični DN 80 RD= 1000 N</t>
  </si>
  <si>
    <t>·       NH prirobnični DN 80 RD= 1250 L</t>
  </si>
  <si>
    <t>·       NH prirobnični DN 80 RD= 1250 N</t>
  </si>
  <si>
    <t>·    Objemka reparaturna  1'' (33-37 mm)</t>
  </si>
  <si>
    <t>·    Objemka reparaturna  57 (57-62 mm)</t>
  </si>
  <si>
    <t>·    Objemka reparaturna  63 (63-68 mm), l= 300 mm</t>
  </si>
  <si>
    <t>·    Objemka reparaturna  68 (68-75 mm), l= 300 mm</t>
  </si>
  <si>
    <t>·    Objemka reparaturna 75 (75-83 mm), l= 300 mm</t>
  </si>
  <si>
    <t>·    Objemka reparaturna 82 (82-91 mm), l= 300 mm</t>
  </si>
  <si>
    <t>·    Objemka reparaturna 95 (95-104 mm), l= 300 mm</t>
  </si>
  <si>
    <t>·    Objemka reparaturna  104 (104-112 mm), l= 300 mm</t>
  </si>
  <si>
    <t>·    Objemka reparaturna  115 (115-125 mm), l= 300 mm</t>
  </si>
  <si>
    <t>·    Objemka reparaturna  131 ( 131- 141 mm), l= 300 mm</t>
  </si>
  <si>
    <t>·    Objemka reparaturna  151 (151-164 mm), l= 300 mm</t>
  </si>
  <si>
    <t>·    Objemka reparaturna  166 (166-178 mm), l= 300 mm</t>
  </si>
  <si>
    <t>·    Objemka reparaturna  178 (178-190 mm), l= 300 mm</t>
  </si>
  <si>
    <t>·    Objemka reparaturna 95 (95-104 mm)</t>
  </si>
  <si>
    <t>·    Objemka reparaturna  215 (215-227 mm)</t>
  </si>
  <si>
    <t>·    Objemka reparaturna  233 (233-246 mm)</t>
  </si>
  <si>
    <t>·    Objemka reparaturna  250 (250-262 mm)</t>
  </si>
  <si>
    <t>·    Objemka reparaturna  63 (63-68 mm)</t>
  </si>
  <si>
    <t>·    Objemka reparaturna  68 (68-75 mm)</t>
  </si>
  <si>
    <t>·    Objemka reparaturna 75 (75-83 mm)</t>
  </si>
  <si>
    <t>·    Objemka reparaturna 82 (82-91 mm)</t>
  </si>
  <si>
    <t>·    Objemka reparaturna  315 (315-327 mm)</t>
  </si>
  <si>
    <t>·    Objemka reparaturna  345 (345-357 mm)</t>
  </si>
  <si>
    <t>·    Objemka reparaturna  400 (400-412 mm)</t>
  </si>
  <si>
    <t>·    Objemka reparaturna  190 (192-200 mm), L= 300 mm</t>
  </si>
  <si>
    <t>par</t>
  </si>
  <si>
    <t>·    Ø 63</t>
  </si>
  <si>
    <t>·    Ø 90</t>
  </si>
  <si>
    <t>·    Ø 110</t>
  </si>
  <si>
    <t>·    Ø 125</t>
  </si>
  <si>
    <t>·    Ø 160</t>
  </si>
  <si>
    <t>·    25 mm</t>
  </si>
  <si>
    <t>·       N  DN 80 z vrtljivo prirobnico</t>
  </si>
  <si>
    <t>·       N  DN 50 z vrtljivo prirobnico</t>
  </si>
  <si>
    <t>·       FFR DN 100/50</t>
  </si>
  <si>
    <t>·       FF DN 50-200</t>
  </si>
  <si>
    <t>·       N  DN 100 z vrtljivo prirobnico</t>
  </si>
  <si>
    <t>·       PH prirobnični DN 50 RD= 750</t>
  </si>
  <si>
    <t xml:space="preserve">·    Objemka reparaturna  3/4'' </t>
  </si>
  <si>
    <t>·    Objemka reparaturna  1 1/4'' (41-51 mm)</t>
  </si>
  <si>
    <t xml:space="preserve">·    MJ spojka   DN  125      </t>
  </si>
  <si>
    <t xml:space="preserve">·    MJ spojka   DN  150       </t>
  </si>
  <si>
    <t xml:space="preserve">·    MJ spojka   DN  200      </t>
  </si>
  <si>
    <t xml:space="preserve">·    MJ spojka   DN  250       </t>
  </si>
  <si>
    <t xml:space="preserve">·    MJ spojka   DN  300       </t>
  </si>
  <si>
    <t xml:space="preserve">·    MJ spojka   DN  400       </t>
  </si>
  <si>
    <t xml:space="preserve">·    MJ spojka    DN  50        </t>
  </si>
  <si>
    <t xml:space="preserve">·    MJ spojka    DN  80        </t>
  </si>
  <si>
    <t xml:space="preserve">·    MJ spojka    DN  100      </t>
  </si>
  <si>
    <t xml:space="preserve">·    MJ spojka    DN  125     </t>
  </si>
  <si>
    <t xml:space="preserve">·    MJ spojka    DN  150     </t>
  </si>
  <si>
    <t xml:space="preserve">·    MJ spojka    DN  200     </t>
  </si>
  <si>
    <t xml:space="preserve">·    MJ spojka    DN  300      </t>
  </si>
  <si>
    <t xml:space="preserve">·    MJ spojka   DN   65       </t>
  </si>
  <si>
    <t xml:space="preserve">·    Mj spojka   DN   80       </t>
  </si>
  <si>
    <t xml:space="preserve">·    MJ spojka   DN  100       </t>
  </si>
  <si>
    <t xml:space="preserve">·    MJ spojka   DN   50      </t>
  </si>
  <si>
    <t xml:space="preserve">·    MJ spojka    DN  400      </t>
  </si>
  <si>
    <t xml:space="preserve">·    MJ spojka    DN  65    </t>
  </si>
  <si>
    <t xml:space="preserve">·    MJ spojka    DN  250      </t>
  </si>
  <si>
    <t>Pozicija</t>
  </si>
  <si>
    <t>Oznaka opreme / Karakteristike</t>
  </si>
  <si>
    <t>CEV NL DN 80 C 64</t>
  </si>
  <si>
    <t>CEV NL DN 100 C 64</t>
  </si>
  <si>
    <t>CEV NL DN 150 C 64</t>
  </si>
  <si>
    <t>CEV NL DN 200 C 50</t>
  </si>
  <si>
    <t>CEV NL DN 250 C 50</t>
  </si>
  <si>
    <t>CEV NL DN 300 C 40</t>
  </si>
  <si>
    <t>CEV NL DN 400 C 40</t>
  </si>
  <si>
    <t>Oznaka proizvajalca:</t>
  </si>
  <si>
    <t>Tip:</t>
  </si>
  <si>
    <t>SEZNAM OPREME IN MATERIALA, KI GA BO PONUDNIK DOBAVIL</t>
  </si>
  <si>
    <t>CEV NL DN 125 C 64</t>
  </si>
  <si>
    <t>·    DN 80</t>
  </si>
  <si>
    <t>Dobava vodovodnih cevi za pitno vodo: z obojko, iz nodularne litine, nesidrni spoj (spoj Tyton):</t>
  </si>
  <si>
    <t>CESTNE KAPE ZA ZASUNE</t>
  </si>
  <si>
    <r>
      <t xml:space="preserve">Proizvajalec: </t>
    </r>
    <r>
      <rPr>
        <sz val="14"/>
        <color theme="1"/>
        <rFont val="Calibri"/>
        <family val="2"/>
        <charset val="238"/>
        <scheme val="minor"/>
      </rPr>
      <t>HAWLE (kat. Št. 200) ali enakovredno</t>
    </r>
  </si>
  <si>
    <t>Cestna kapa po DN 4056, pokrov s konusnim naleganjem.</t>
  </si>
  <si>
    <r>
      <t xml:space="preserve">Material: </t>
    </r>
    <r>
      <rPr>
        <sz val="14"/>
        <color theme="1"/>
        <rFont val="Calibri"/>
        <family val="2"/>
        <charset val="238"/>
        <scheme val="minor"/>
      </rPr>
      <t>GJL250 (GG-25), ohišje bitumensko zaščiteno, pokrov protikorozijsko epoksi zaščiten</t>
    </r>
  </si>
  <si>
    <r>
      <t xml:space="preserve">Dodatki: </t>
    </r>
    <r>
      <rPr>
        <sz val="14"/>
        <color theme="1"/>
        <rFont val="Calibri"/>
        <family val="2"/>
        <charset val="238"/>
        <scheme val="minor"/>
      </rPr>
      <t>podaljšan obroč H = 10, 20, 30 ali 50 mm, podložna plošča.</t>
    </r>
  </si>
  <si>
    <r>
      <t xml:space="preserve">Garancija: </t>
    </r>
    <r>
      <rPr>
        <sz val="14"/>
        <color theme="1"/>
        <rFont val="Calibri"/>
        <family val="2"/>
        <charset val="238"/>
        <scheme val="minor"/>
      </rPr>
      <t>10 letna funkcionalna garancija proizvajalca</t>
    </r>
  </si>
  <si>
    <t>VGRADNE GARNITURE ZA ZASUNE - TELESKOPSKE</t>
  </si>
  <si>
    <r>
      <t xml:space="preserve">Proizvajalec: </t>
    </r>
    <r>
      <rPr>
        <sz val="14"/>
        <color theme="1"/>
        <rFont val="Calibri"/>
        <family val="2"/>
        <charset val="238"/>
        <scheme val="minor"/>
      </rPr>
      <t>HAWLE (kat. Št. 950) ali enakovredno</t>
    </r>
  </si>
  <si>
    <t>Vgradna garnitura s teleskopsko nastavitvijo vgradne višine na podlagi globine cevi, pritrjevanje na zasun z duktilnim navojnim nastavkom brez dodatnih zatičev ali vijakov.</t>
  </si>
  <si>
    <t>Material:</t>
  </si>
  <si>
    <t>Zaščitna cev: PE varovana proti izvleku,</t>
  </si>
  <si>
    <t>Navojni nastavek: GJS400 – epoksi prašnato zaščiten</t>
  </si>
  <si>
    <t>Notranja cev: pocinkana, kvalitete št. 37</t>
  </si>
  <si>
    <t>Nastavek ključa: pocinkan, kvalitete št. 37</t>
  </si>
  <si>
    <r>
      <t xml:space="preserve">Dodatki: </t>
    </r>
    <r>
      <rPr>
        <sz val="14"/>
        <color theme="1"/>
        <rFont val="Calibri"/>
        <family val="2"/>
        <charset val="238"/>
        <scheme val="minor"/>
      </rPr>
      <t>podložna plošča, cestna kapa</t>
    </r>
  </si>
  <si>
    <r>
      <t xml:space="preserve">Vgradna globina: </t>
    </r>
    <r>
      <rPr>
        <sz val="14"/>
        <color theme="1"/>
        <rFont val="Calibri"/>
        <family val="2"/>
        <charset val="238"/>
        <scheme val="minor"/>
      </rPr>
      <t>od 1,0 do 4,0 m</t>
    </r>
  </si>
  <si>
    <t>Nastavek za vreteno zasuna: GJS400 - epoksi prašnato zaščiten</t>
  </si>
  <si>
    <r>
      <t xml:space="preserve">
</t>
    </r>
    <r>
      <rPr>
        <b/>
        <sz val="14"/>
        <color theme="1"/>
        <rFont val="Calibri"/>
        <family val="2"/>
        <charset val="238"/>
        <scheme val="minor"/>
      </rPr>
      <t>ZASUNI DN 50 - 400</t>
    </r>
    <r>
      <rPr>
        <sz val="14"/>
        <color theme="1"/>
        <rFont val="Calibri"/>
        <family val="2"/>
        <charset val="238"/>
        <scheme val="minor"/>
      </rPr>
      <t xml:space="preserve">
</t>
    </r>
    <r>
      <rPr>
        <b/>
        <sz val="14"/>
        <color theme="1"/>
        <rFont val="Calibri"/>
        <family val="2"/>
        <charset val="238"/>
        <scheme val="minor"/>
      </rPr>
      <t xml:space="preserve">Proizvajalec: </t>
    </r>
    <r>
      <rPr>
        <sz val="14"/>
        <color theme="1"/>
        <rFont val="Calibri"/>
        <family val="2"/>
        <charset val="238"/>
        <scheme val="minor"/>
      </rPr>
      <t xml:space="preserve">HAWLE, tip E2, ali enakovredno
</t>
    </r>
    <r>
      <rPr>
        <b/>
        <sz val="14"/>
        <color theme="1"/>
        <rFont val="Calibri"/>
        <family val="2"/>
        <charset val="238"/>
        <scheme val="minor"/>
      </rPr>
      <t>Tehnični opis:</t>
    </r>
    <r>
      <rPr>
        <sz val="14"/>
        <color theme="1"/>
        <rFont val="Calibri"/>
        <family val="2"/>
        <charset val="238"/>
        <scheme val="minor"/>
      </rPr>
      <t xml:space="preserve">
Zasun z mehkim tesnjenjem po DIN 3547 – 1, EN 1074 – 1, zapiralni klin s stranskimi POM vodili. Klin v celoti protikorozijsko zaščiten in vulkaniziran. Zgornji del proti umazaniji zaščiten s tesnilom in parafinom, zgornji del ohišja z navojem za pritrditev vgradne garniture brez dodatnega fiksiranja z zatičem.
</t>
    </r>
    <r>
      <rPr>
        <b/>
        <sz val="14"/>
        <color theme="1"/>
        <rFont val="Calibri"/>
        <family val="2"/>
        <charset val="238"/>
        <scheme val="minor"/>
      </rPr>
      <t>Vreteno:</t>
    </r>
    <r>
      <rPr>
        <sz val="14"/>
        <color theme="1"/>
        <rFont val="Calibri"/>
        <family val="2"/>
        <charset val="238"/>
        <scheme val="minor"/>
      </rPr>
      <t xml:space="preserve"> hladno valjani navoji, tesnjeno s tesnilom in O-ringi, zamenjava pod tlakom (do DN 200), dvojno uležajeno od DN 250 po DVGW GW336, ležaji so nameščeni med »POM« podložke, kar omogoča nemoteno vodenje, ležaji vretena so zaščiteni pred vdorom vode in umazanije, preizkušeno po OVGW in DVGW standardu.
</t>
    </r>
    <r>
      <rPr>
        <b/>
        <sz val="14"/>
        <color theme="1"/>
        <rFont val="Calibri"/>
        <family val="2"/>
        <charset val="238"/>
        <scheme val="minor"/>
      </rPr>
      <t xml:space="preserve">Nastavek ključa:  </t>
    </r>
    <r>
      <rPr>
        <sz val="14"/>
        <color theme="1"/>
        <rFont val="Calibri"/>
        <family val="2"/>
        <charset val="238"/>
        <scheme val="minor"/>
      </rPr>
      <t xml:space="preserve">po VP325
Ohišje: iz GJS-400 (GGG-40), visoko kvalitetna protikorozijska EP prašna epoksi (EWS) zaščita zunaj in znotraj po DIN 3476 (P) in DIN 30677-2 (debelina zaščite ˃ 250 μm, nična poroznost pri 3000 V, oprijem ˃12 N/mm² po izpostavljenosti vroči vodi), pridobljen GSK certifikat.
</t>
    </r>
  </si>
  <si>
    <r>
      <t xml:space="preserve">Klin: </t>
    </r>
    <r>
      <rPr>
        <sz val="14"/>
        <color theme="1"/>
        <rFont val="Calibri"/>
        <family val="2"/>
        <charset val="238"/>
        <scheme val="minor"/>
      </rPr>
      <t>GSJ-400, EPDM zunaj in znotraj po DVGW W270</t>
    </r>
  </si>
  <si>
    <r>
      <t xml:space="preserve">Dodatki: </t>
    </r>
    <r>
      <rPr>
        <sz val="14"/>
        <color theme="1"/>
        <rFont val="Calibri"/>
        <family val="2"/>
        <charset val="238"/>
        <scheme val="minor"/>
      </rPr>
      <t>vgradna garnitura, ročno kolo</t>
    </r>
  </si>
  <si>
    <r>
      <t xml:space="preserve">Priključki: </t>
    </r>
    <r>
      <rPr>
        <sz val="14"/>
        <color theme="1"/>
        <rFont val="Calibri"/>
        <family val="2"/>
        <charset val="238"/>
        <scheme val="minor"/>
      </rPr>
      <t>prirobnica DN 50 – 400 obojestransko (po DIN 2501, EN 1092-2),</t>
    </r>
  </si>
  <si>
    <t>prirobnice DN ≤ 150, PN16 v vseh primerih,</t>
  </si>
  <si>
    <t>prirobnice DN ≥ 200, PN10 standardno, PN16 pri obratovalnih tlakih nad 10 bar</t>
  </si>
  <si>
    <t>Dobava prirobničnih EV zasunov za pitno vodo, kot Hawle E2:</t>
  </si>
  <si>
    <t>OBOJČNO PRIROBNIČNI FAZONSKI KOSI IZ NODULARNE LITINE</t>
  </si>
  <si>
    <r>
      <t xml:space="preserve">Proizvajalec: </t>
    </r>
    <r>
      <rPr>
        <sz val="14"/>
        <color theme="1"/>
        <rFont val="Calibri"/>
        <family val="2"/>
        <charset val="238"/>
        <scheme val="minor"/>
      </rPr>
      <t>PAM, TRM ali enakovredno</t>
    </r>
  </si>
  <si>
    <t xml:space="preserve">Tehnični opis: </t>
  </si>
  <si>
    <t>Fazonski kosi iz nodularne litine z vrtljivimi prirobnicami, protikorozijska epoksi prašna zaščita (debelina zaščite ˃250μm), standard EN545, pridobljen GSK certifikat</t>
  </si>
  <si>
    <t>Prirobnice DN ≤ 150, PN16 v vseh dimenzijah.</t>
  </si>
  <si>
    <t>Prirobnice DN ≥ 200, PN10 standardno, PN16 pri obratovalnih tlakih nad 10 bar.</t>
  </si>
  <si>
    <t>MEDPRIROBNIČNA PLOŠČATA TESNILA - OJAČANA</t>
  </si>
  <si>
    <t>DN 50 – 400</t>
  </si>
  <si>
    <t>Medprirobnično ploščato tesnilo armirano s togim kovinskim vložkom in držali za lažjo namestitev.</t>
  </si>
  <si>
    <r>
      <t xml:space="preserve">Spoj: </t>
    </r>
    <r>
      <rPr>
        <sz val="14"/>
        <color theme="1"/>
        <rFont val="Calibri"/>
        <family val="2"/>
        <charset val="238"/>
        <scheme val="minor"/>
      </rPr>
      <t>prirobnični in obojčni (DN 50 – 400)</t>
    </r>
  </si>
  <si>
    <t>MONTAŽNO DEMONTAŽNI KOSI</t>
  </si>
  <si>
    <t>Vijaki iz nerjavnega jekla po DIN 933 in DIN 934 (zahteva po 4 navojnih palicah, z maticami, ki gredo skozi obe zunanji prirobnici – varovalo proti izpadu).</t>
  </si>
  <si>
    <t>Protikorozijska epoksi prašna zaščita (debelina zaščite ˃250μm), standard EN545, pridobljen GSK certifikat.</t>
  </si>
  <si>
    <t>LOVILCI NEČISTOČ</t>
  </si>
  <si>
    <t>Lovilec mora biti izdelan v skladu s SIST EN 545:2010. Imeti mora svetlo površino sita zaradi majhne možnosti zamašitve, omogočati mora enostavno demontažo sita pri čiščenju.</t>
  </si>
  <si>
    <t>MEDPRIROBNIČNA PLOŠČATA TESNILA DN 50 - 400</t>
  </si>
  <si>
    <t>Medprirobnična ploščata tesnila, debeline 4 mm, armirana z dvojno platneno vlogo.</t>
  </si>
  <si>
    <t>Dobava montažno demontažnih kosov:</t>
  </si>
  <si>
    <t>Dobava lovilcev nečistoč:</t>
  </si>
  <si>
    <r>
      <t xml:space="preserve">Garancija: </t>
    </r>
    <r>
      <rPr>
        <sz val="13"/>
        <color theme="1"/>
        <rFont val="Calibri"/>
        <family val="2"/>
        <charset val="238"/>
        <scheme val="minor"/>
      </rPr>
      <t>10 letna funkcionalna garancija proizvajalca</t>
    </r>
  </si>
  <si>
    <t>HIDRANTI IN CESTNE KAPE ZA HIDRANTE</t>
  </si>
  <si>
    <t>HIDRANTI DN 50, 80</t>
  </si>
  <si>
    <t>PODZEMNI HIDRANTI – PRIROBNIČNI spoj</t>
  </si>
  <si>
    <t>Podzemni hidrant z dvojnim zapiranjem, testiran v skladu z EN 14339, EN 1074-6 in Evropsko gradbeno direktivo 89/106/EEC.</t>
  </si>
  <si>
    <t>Prirobnični priključek EN 1092-2, PN 10/16 bar.</t>
  </si>
  <si>
    <t>Ohišje hidranta iz nerjavnega jekla v skladu z EN 1503-1 in nodularne litine v skladu z EN 1503-3. Notranja in zunanja protikorozijska zaščita, pridobljen GSK certifikat.</t>
  </si>
  <si>
    <t>Izhod v skladu z DIN 3221.</t>
  </si>
  <si>
    <t>NADZEMNI HIDRANT (LOMLJIVI IN NELOMLJIVI) – PRIROBNIČNI spoj</t>
  </si>
  <si>
    <t>Nadzemni hidrant proizveden in testiran v skladu z EN 14384, EN 1074-6 in Evropsko gradbeno direktivo 89/106/EEC.</t>
  </si>
  <si>
    <t>Ohišje: GJL250, bitumensko zaščiten</t>
  </si>
  <si>
    <t>Kapa in pokrov: GJL250, bitumensko zaščitena</t>
  </si>
  <si>
    <t>Nastavitveni obroč: GJL250, bitumensko zaščiten</t>
  </si>
  <si>
    <t>Zatič: nerjavno jeklo</t>
  </si>
  <si>
    <r>
      <rPr>
        <b/>
        <sz val="13"/>
        <color theme="1"/>
        <rFont val="Calibri"/>
        <family val="2"/>
        <charset val="238"/>
        <scheme val="minor"/>
      </rPr>
      <t>CESTNE KAPE ZA PODZEMNE HIDRANTE</t>
    </r>
    <r>
      <rPr>
        <sz val="13"/>
        <color theme="1"/>
        <rFont val="Calibri"/>
        <family val="2"/>
        <charset val="238"/>
        <scheme val="minor"/>
      </rPr>
      <t xml:space="preserve">
</t>
    </r>
    <r>
      <rPr>
        <b/>
        <sz val="13"/>
        <color theme="1"/>
        <rFont val="Calibri"/>
        <family val="2"/>
        <charset val="238"/>
        <scheme val="minor"/>
      </rPr>
      <t xml:space="preserve">Proizvajalec: </t>
    </r>
    <r>
      <rPr>
        <sz val="13"/>
        <color theme="1"/>
        <rFont val="Calibri"/>
        <family val="2"/>
        <charset val="238"/>
        <scheme val="minor"/>
      </rPr>
      <t>HAWLE (kat. št. Nr. 206) ali enakovredno
Hidrantna cestna kapa po DIN 4055 za podzemni hidrant DN 80, pokrov s konusnim naleganjem.</t>
    </r>
    <r>
      <rPr>
        <b/>
        <sz val="13"/>
        <color theme="1"/>
        <rFont val="Calibri"/>
        <family val="2"/>
        <charset val="238"/>
        <scheme val="minor"/>
      </rPr>
      <t xml:space="preserve">
</t>
    </r>
    <r>
      <rPr>
        <sz val="13"/>
        <color theme="1"/>
        <rFont val="Calibri"/>
        <family val="2"/>
        <charset val="238"/>
        <scheme val="minor"/>
      </rPr>
      <t xml:space="preserve">
</t>
    </r>
  </si>
  <si>
    <r>
      <t>Garancije:</t>
    </r>
    <r>
      <rPr>
        <sz val="13"/>
        <color theme="1"/>
        <rFont val="Calibri"/>
        <family val="2"/>
        <charset val="238"/>
        <scheme val="minor"/>
      </rPr>
      <t xml:space="preserve"> 10 letna funkcionalna garancija proizvajalca</t>
    </r>
  </si>
  <si>
    <t>OPOZORILNI TRAK</t>
  </si>
  <si>
    <r>
      <rPr>
        <b/>
        <sz val="13"/>
        <color theme="1"/>
        <rFont val="Calibri"/>
        <family val="2"/>
        <charset val="238"/>
        <scheme val="minor"/>
      </rPr>
      <t>REPARATURNE OBJEMKE</t>
    </r>
    <r>
      <rPr>
        <sz val="13"/>
        <color theme="1"/>
        <rFont val="Calibri"/>
        <family val="2"/>
        <charset val="238"/>
        <scheme val="minor"/>
      </rPr>
      <t xml:space="preserve">
</t>
    </r>
    <r>
      <rPr>
        <b/>
        <sz val="13"/>
        <color theme="1"/>
        <rFont val="Calibri"/>
        <family val="2"/>
        <charset val="238"/>
        <scheme val="minor"/>
      </rPr>
      <t xml:space="preserve">
</t>
    </r>
    <r>
      <rPr>
        <sz val="13"/>
        <color theme="1"/>
        <rFont val="Calibri"/>
        <family val="2"/>
        <charset val="238"/>
        <scheme val="minor"/>
      </rPr>
      <t xml:space="preserve">
</t>
    </r>
  </si>
  <si>
    <t>Tehnične zahteve:</t>
  </si>
  <si>
    <t>1) Kvalitetna izdelava: brez ostrih robov, montažo lahko izvede en sam delavec, enostavna montaža za celotno deklarirano tolerančno območje objemke.</t>
  </si>
  <si>
    <t>2) Daljši srednji vijak in ena ročka za enostavno namestitev objemke.</t>
  </si>
  <si>
    <t>3) Vsi kovinski deli izdelani iz nerjavnega jekla AISI 304. Za daljšo obstojnost pred rjavenjem moraj biti zvari pasivirani v postopku varjenja. Vijaki zaščiteni s  suhim premazom pred pojavom hladnega zvara.</t>
  </si>
  <si>
    <t>4. Tesnilo EPDM z veljavnim certifikatom za pitno vodo po DVGW (KTW ali W 270) z vtisnjenim datumom proizvodnje.</t>
  </si>
  <si>
    <t>6) Tlačni razredi:</t>
  </si>
  <si>
    <t>a. do Ø 200 mm; Tlačni razred PN 16. Atest za tlačni razred: življenjski test po normi DVGW VP 336 (250 ur na 24 barih).</t>
  </si>
  <si>
    <t>b. Ø 200 – 400 mm; Tlačni razred PN 10. Atest za tlačni razred: življenjski test po normi DVGW VP 336 (250 ur na 15 barih).</t>
  </si>
  <si>
    <t>7) Dokazila morajo biti izdana s strani pristojne in akreditirane institucije v EU, naslovljena na proizvajalca ter veljavna za celotno obdobje trajanje razpisa. V primeru, da certifikat poteče v času trajanja mora ponudnik sam predložiti nov certifikat ob poteku veljavnosti starega. V nasprotnem primeru lahko naročnik blago, ki nima veljavnega certifikata, zavrne.</t>
  </si>
  <si>
    <t>8) Dimenzije objemk v standardni ponudbi morajo zajemati:</t>
  </si>
  <si>
    <t>- tolerančna območja od Ø 20 mm do Ø 400 mm,</t>
  </si>
  <si>
    <t>- tolerančna območja morajo ustrezati vsem standardnim uporabljenim tipom in materialom cevi (jeklo, lito železo, azbest cement, PVC, PE, duktil),</t>
  </si>
  <si>
    <t>- dolžine in minimalno število vijakov: 100 mm (2 vijaka), 200 mm (3 vijaki), 250 mm (4 vijaki), 315 mm (5 vijakov),…</t>
  </si>
  <si>
    <t>UNIVERZALNE SPOJKE</t>
  </si>
  <si>
    <t>Proizvajalec: Georg Fischer, Viking Johnson, Hawle ali enakovredno</t>
  </si>
  <si>
    <t>Primerne za vse vrste cevi (PVC, azbestno cementne, PE, nodularna litina,…)</t>
  </si>
  <si>
    <t>Ohišje iz GJS-400 (GGG-40), skladno z EN-GJS-450-10, epoksi prašna zaščita, skladno z EN 14901, pridobljen GSK certifikat.</t>
  </si>
  <si>
    <t>Tesnila NBR ali EPDM, NBR v skladu z EN 682 (-5°C do + 50°C), EPDM v skladu EN 681-1 (0°C do + 50°C).</t>
  </si>
  <si>
    <t>Matice in vijaki iz nerjavnega jekla kvalitete A2 (AISI 304) ali A4 (AISI 316).</t>
  </si>
  <si>
    <t>Vgrajene morajo imeti varovalne segmente, ki varujejo spojko proti izvleku in nalegajo oz. pritiskajo na cev ob zategovanju vijakov, ki stiskajo tesnilo.</t>
  </si>
  <si>
    <t>Zagotavljati morajo sidranje pri lomu do 4°tudi v primeru nadzemne vgradnje.</t>
  </si>
  <si>
    <t>Dimenzije: DN 50 – DN 400</t>
  </si>
  <si>
    <t>SPOJKE ZOBATE</t>
  </si>
  <si>
    <t>Proizvajalec: Zagožen d.o.o. ali enakovredno</t>
  </si>
  <si>
    <t>Primertne za spajanje PE cevi ter vstavljanju prirobničnih fazonov pri novogradnjah PE cevovodov.</t>
  </si>
  <si>
    <t>Medprirobnično ploščato tesnilo debeline 4 mm, armirano z dvojno platneno vlogo</t>
  </si>
  <si>
    <t>Vijaki iz nerjavnega jekla.</t>
  </si>
  <si>
    <r>
      <t xml:space="preserve">Telo spojk in prirobnice so narejene iz nodolarne litine GJS-400 z epoksi prašno zaščito (debelina zaščite &gt;250 </t>
    </r>
    <r>
      <rPr>
        <sz val="14"/>
        <color theme="1"/>
        <rFont val="Calibri"/>
        <family val="2"/>
        <charset val="238"/>
      </rPr>
      <t>µm, po standardu EN545)</t>
    </r>
  </si>
  <si>
    <t>Tlak: za DN ≤ 150, PN 16 v vseh primerih; za DN ≥200, PN 10 standardno, PN 16 pri obratovalnem tlaku nad 10 bar</t>
  </si>
  <si>
    <t>SPOJKA ZOBATA</t>
  </si>
  <si>
    <t>PODSKLOP 08</t>
  </si>
  <si>
    <t>PODSKLOP 01</t>
  </si>
  <si>
    <t>PODSKLOP 02</t>
  </si>
  <si>
    <t>PODSKLOP 03</t>
  </si>
  <si>
    <t>PODSKLOP 04</t>
  </si>
  <si>
    <r>
      <t xml:space="preserve">
</t>
    </r>
    <r>
      <rPr>
        <b/>
        <sz val="14"/>
        <color theme="1"/>
        <rFont val="Calibri"/>
        <family val="2"/>
        <charset val="238"/>
        <scheme val="minor"/>
      </rPr>
      <t>NL CEVI DN 80 – 400</t>
    </r>
    <r>
      <rPr>
        <sz val="14"/>
        <color theme="1"/>
        <rFont val="Calibri"/>
        <family val="2"/>
        <charset val="238"/>
        <scheme val="minor"/>
      </rPr>
      <t xml:space="preserve">
</t>
    </r>
    <r>
      <rPr>
        <b/>
        <sz val="14"/>
        <color theme="1"/>
        <rFont val="Calibri"/>
        <family val="2"/>
        <charset val="238"/>
        <scheme val="minor"/>
      </rPr>
      <t xml:space="preserve">Spoj: nesidrni </t>
    </r>
    <r>
      <rPr>
        <sz val="14"/>
        <color theme="1"/>
        <rFont val="Calibri"/>
        <family val="2"/>
        <charset val="238"/>
        <scheme val="minor"/>
      </rPr>
      <t xml:space="preserve">
</t>
    </r>
    <r>
      <rPr>
        <b/>
        <sz val="14"/>
        <color theme="1"/>
        <rFont val="Calibri"/>
        <family val="2"/>
        <charset val="238"/>
        <scheme val="minor"/>
      </rPr>
      <t>Proizvajalec:</t>
    </r>
    <r>
      <rPr>
        <sz val="14"/>
        <color theme="1"/>
        <rFont val="Calibri"/>
        <family val="2"/>
        <charset val="238"/>
        <scheme val="minor"/>
      </rPr>
      <t xml:space="preserve"> TRM, Duktus, PAM,  ali enakovredno
Tehnični opis:
Cevi morajo biti izdelane po standardu EN545:2010, klase »C« po specifikaciji spodaj, spoj TYTON ali enakovredno; vključno z odgovarjajočimi tesnili in mastjo, ki morajo biti vključeni v ceno.
Spoj mora omogočati možnost 100% tesnjenja tudi v primeru rezanja cevi in vgradnjo  neizvlečnih tesnil (SIT tesnila) z možno kontrolo vgrajenih neizvlečnih spojev po sami montaži.
Notranja zaščita – cementna obloga, ustrezna za pitno vodo.
Dolžina cevi 6m, cev kalibrirana za najmanj ¾ dolžine.
Zunanja zaščita -  Zn Al (85% + 15%; 400g/m²) ali boljša in epoksi zaključni sloj.
</t>
    </r>
  </si>
  <si>
    <t>PODSKLOP 1 – CEVI IZ NODULARNE LITINE (NL) IN OPREMA</t>
  </si>
  <si>
    <t>Dobava neizvlečnih - sidrnih tesnil (SIT tesnila za spoj Tyton)</t>
  </si>
  <si>
    <t>PODSKLOP 2 – VGRADNE GARNITURE IN CESTNE KAPE</t>
  </si>
  <si>
    <t xml:space="preserve">EV ZASUNI </t>
  </si>
  <si>
    <t xml:space="preserve">PODSKLOP 3 – EV ZASUNI </t>
  </si>
  <si>
    <t>PODSKLOP 4 – POLIETILENSKE (PE) CEVI IN OPREMA</t>
  </si>
  <si>
    <r>
      <t xml:space="preserve">
</t>
    </r>
    <r>
      <rPr>
        <b/>
        <sz val="14"/>
        <rFont val="Calibri"/>
        <family val="2"/>
        <charset val="238"/>
        <scheme val="minor"/>
      </rPr>
      <t xml:space="preserve">PE CEVI  Ø 25 – Ø 125 mm
</t>
    </r>
    <r>
      <rPr>
        <sz val="14"/>
        <rFont val="Calibri"/>
        <family val="2"/>
        <charset val="238"/>
        <scheme val="minor"/>
      </rPr>
      <t xml:space="preserve">
</t>
    </r>
    <r>
      <rPr>
        <b/>
        <sz val="14"/>
        <rFont val="Calibri"/>
        <family val="2"/>
        <charset val="238"/>
        <scheme val="minor"/>
      </rPr>
      <t>Proizvajalec:</t>
    </r>
    <r>
      <rPr>
        <sz val="14"/>
        <rFont val="Calibri"/>
        <family val="2"/>
        <charset val="238"/>
        <scheme val="minor"/>
      </rPr>
      <t xml:space="preserve"> EGEPLAST, GERODUR ali enakovredno
</t>
    </r>
    <r>
      <rPr>
        <b/>
        <sz val="14"/>
        <rFont val="Calibri"/>
        <family val="2"/>
        <charset val="238"/>
        <scheme val="minor"/>
      </rPr>
      <t xml:space="preserve">Tehnični opis: </t>
    </r>
    <r>
      <rPr>
        <sz val="14"/>
        <rFont val="Calibri"/>
        <family val="2"/>
        <charset val="238"/>
        <scheme val="minor"/>
      </rPr>
      <t xml:space="preserve">
PE cevi izdelane iz materiala PE 100, SDR11, PN16, po standardu EN 12201.
Cevi morajo ustrezati zakonu o zdravstveni ustreznosti živil in izdelkov ter snovi, ki prihajajo v stik z živili.
10% zunanjega sloja v modri barvi.
</t>
    </r>
  </si>
  <si>
    <r>
      <t xml:space="preserve">
</t>
    </r>
    <r>
      <rPr>
        <b/>
        <sz val="14"/>
        <rFont val="Calibri"/>
        <family val="2"/>
        <charset val="238"/>
        <scheme val="minor"/>
      </rPr>
      <t xml:space="preserve">PE REBRASTE ZAŠČITNE CEVI  Ø 75 – Ø 110 mm
</t>
    </r>
    <r>
      <rPr>
        <sz val="14"/>
        <rFont val="Calibri"/>
        <family val="2"/>
        <charset val="238"/>
        <scheme val="minor"/>
      </rPr>
      <t xml:space="preserve">
</t>
    </r>
    <r>
      <rPr>
        <b/>
        <sz val="14"/>
        <rFont val="Calibri"/>
        <family val="2"/>
        <charset val="238"/>
        <scheme val="minor"/>
      </rPr>
      <t>Proizvajalec:</t>
    </r>
    <r>
      <rPr>
        <sz val="14"/>
        <rFont val="Calibri"/>
        <family val="2"/>
        <charset val="238"/>
        <scheme val="minor"/>
      </rPr>
      <t xml:space="preserve"> EGEPLAST, GERODUR ali enakovredno
</t>
    </r>
    <r>
      <rPr>
        <b/>
        <sz val="14"/>
        <rFont val="Calibri"/>
        <family val="2"/>
        <charset val="238"/>
        <scheme val="minor"/>
      </rPr>
      <t xml:space="preserve">Tehnični opis: </t>
    </r>
    <r>
      <rPr>
        <sz val="14"/>
        <rFont val="Calibri"/>
        <family val="2"/>
        <charset val="238"/>
        <scheme val="minor"/>
      </rPr>
      <t xml:space="preserve">
PE rebraste zaščitne cevi (dvoslojne, znotraj gladke), izdelane po standardu EN 50086-2-4 s temensko togostjo 750N, dobavljive v kolutu.
</t>
    </r>
  </si>
  <si>
    <t>PODSKLOP 5 – FAZONSKI KOSI IZ NODULARNE LITINE IN OPREMA</t>
  </si>
  <si>
    <t>PODSKLOP 05</t>
  </si>
  <si>
    <t>PODSKLOP 6 – PRIROBNIČNI FAZONSKI KOSI IZ LTŽ MATERIALA IN OPREMA</t>
  </si>
  <si>
    <t>PODSKLOP 7 – HIDRANTI IN CESTNE KAPE ZA HIDRANTE</t>
  </si>
  <si>
    <t>PODSKLOP 07</t>
  </si>
  <si>
    <t xml:space="preserve">PODSKLOP 8 – OZNAČEVALNA OPREMA IN REPARATURNE OBJEMKE </t>
  </si>
  <si>
    <t>PODSKLOP 9 – SPOJKE</t>
  </si>
  <si>
    <t>PODSKLOP 9</t>
  </si>
  <si>
    <r>
      <t xml:space="preserve">Proizvajalec: </t>
    </r>
    <r>
      <rPr>
        <sz val="13"/>
        <color theme="1"/>
        <rFont val="Calibri"/>
        <family val="2"/>
        <charset val="238"/>
        <scheme val="minor"/>
      </rPr>
      <t>HAWLE, IMP, VODOTEHNIK ali enakovredno</t>
    </r>
  </si>
  <si>
    <t>Izhod : stabilna spojka za priključitev gasilske cevi (2xC in 1xB).</t>
  </si>
  <si>
    <t>Dobava cestnih kap za podz. hidrante:</t>
  </si>
  <si>
    <r>
      <t>Opozorilni trak modre barve iz trdega PE debeline 0,15 mm, širine 50</t>
    </r>
    <r>
      <rPr>
        <sz val="14"/>
        <color rgb="FFFF0000"/>
        <rFont val="Calibri"/>
        <family val="2"/>
        <charset val="238"/>
        <scheme val="minor"/>
      </rPr>
      <t xml:space="preserve"> </t>
    </r>
    <r>
      <rPr>
        <sz val="14"/>
        <color theme="1"/>
        <rFont val="Calibri"/>
        <family val="2"/>
        <charset val="238"/>
        <scheme val="minor"/>
      </rPr>
      <t xml:space="preserve">mm, s ponavljajočim se črnim napisom POZOR VODOVOD. Pakiran v kolutih po </t>
    </r>
    <r>
      <rPr>
        <sz val="14"/>
        <rFont val="Calibri"/>
        <family val="2"/>
        <charset val="238"/>
        <scheme val="minor"/>
      </rPr>
      <t>500</t>
    </r>
    <r>
      <rPr>
        <sz val="14"/>
        <color rgb="FFFF0000"/>
        <rFont val="Calibri"/>
        <family val="2"/>
        <charset val="238"/>
        <scheme val="minor"/>
      </rPr>
      <t xml:space="preserve"> </t>
    </r>
    <r>
      <rPr>
        <sz val="14"/>
        <color theme="1"/>
        <rFont val="Calibri"/>
        <family val="2"/>
        <charset val="238"/>
        <scheme val="minor"/>
      </rPr>
      <t>m.</t>
    </r>
  </si>
  <si>
    <t>5) Posamično pakiranje z navedbo proizvajalca, tipa objemke, tolerančnega območja ter primernosti za tip cevi.</t>
  </si>
  <si>
    <t>SKLOP 1</t>
  </si>
  <si>
    <t>MATERIAL ZA GRADNJO IN VZDRŽEVANJE JAVNIH VODOVODOV</t>
  </si>
  <si>
    <t>PODSKLOP</t>
  </si>
  <si>
    <t>NAZIV MATERIALA</t>
  </si>
  <si>
    <t>VREDNOST</t>
  </si>
  <si>
    <t>DDV 22%</t>
  </si>
  <si>
    <t>SKUPAJ (z DDV)</t>
  </si>
  <si>
    <t>CEVI IZ NODULARNE LITINE</t>
  </si>
  <si>
    <t>PRIROBNIČNI FAZONSKI KOSI IZ LTŽ MATERIALA IN OPREMA</t>
  </si>
  <si>
    <t xml:space="preserve">OZNAČEVALNA OPREMA, REPARATURNE OBJEMKE </t>
  </si>
  <si>
    <t>Kraj: _________________________</t>
  </si>
  <si>
    <t>Datum: ______________________</t>
  </si>
  <si>
    <t>Ponudnik: ___________________</t>
  </si>
  <si>
    <t xml:space="preserve">Oznaka proizvajalca: </t>
  </si>
  <si>
    <t>JAVNO NAROČILO: SUKCESIVNA DOBAVA MATERIALA ZA VODOVODE IN KANALIZACIJO</t>
  </si>
  <si>
    <t>Dobava PE cevi PN 16</t>
  </si>
  <si>
    <t xml:space="preserve">·    Opozorilni trak z napisom POZOR VODOVOD </t>
  </si>
  <si>
    <t>Prospekt in certifikat:</t>
  </si>
  <si>
    <t>PODSKLOP 06</t>
  </si>
  <si>
    <t>9) Garancija proizvajalca: 10 let</t>
  </si>
  <si>
    <t>10) Navedba proizvajalca in tip objemke na zunanjem delu ohišja objemke, ki ga ni mogoče izbrisati.</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</si>
</sst>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S_I_T_-;\-* #,##0.00\ _S_I_T_-;_-* &quot;-&quot;??\ _S_I_T_-;_-@_-"/>
    <numFmt numFmtId="165" formatCode="_-* #,##0\ _S_I_T_-;\-* #,##0\ _S_I_T_-;_-* &quot;-&quot;??\ _S_I_T_-;_-@_-"/>
    <numFmt numFmtId="166" formatCode="_-* #,##0.00\ _S_I_T_-;\-* #,##0.00\ _S_I_T_-;_-* \-??\ _S_I_T_-;_-@_-"/>
    <numFmt numFmtId="167" formatCode="_-* #,##0\ _S_I_T_-;\-* #,##0\ _S_I_T_-;_-* \-??\ _S_I_T_-;_-@_-"/>
    <numFmt numFmtId="168" formatCode="#,##0.00_ ;\-#,##0.00\ "/>
    <numFmt numFmtId="169" formatCode="0#"/>
  </numFmts>
  <fonts count="23" x14ac:knownFonts="1">
    <font>
      <sz val="11"/>
      <color theme="1"/>
      <name val="Calibri"/>
      <family val="2"/>
      <charset val="238"/>
      <scheme val="minor"/>
    </font>
    <font>
      <sz val="16"/>
      <color theme="1"/>
      <name val="Calibri"/>
      <family val="2"/>
      <charset val="238"/>
      <scheme val="minor"/>
    </font>
    <font>
      <b/>
      <sz val="16"/>
      <color theme="1"/>
      <name val="Calibri"/>
      <family val="2"/>
      <charset val="238"/>
      <scheme val="minor"/>
    </font>
    <font>
      <sz val="10"/>
      <name val="Arial CE"/>
      <charset val="238"/>
    </font>
    <font>
      <b/>
      <sz val="16"/>
      <name val="Calibri"/>
      <family val="2"/>
      <charset val="238"/>
      <scheme val="minor"/>
    </font>
    <font>
      <sz val="16"/>
      <name val="Calibri"/>
      <family val="2"/>
      <charset val="238"/>
      <scheme val="minor"/>
    </font>
    <font>
      <sz val="10"/>
      <name val="Arial CE"/>
      <family val="2"/>
      <charset val="238"/>
    </font>
    <font>
      <sz val="11"/>
      <color indexed="8"/>
      <name val="Calibri"/>
      <family val="2"/>
      <charset val="238"/>
    </font>
    <font>
      <sz val="16"/>
      <color indexed="8"/>
      <name val="Calibri"/>
      <family val="2"/>
      <charset val="238"/>
      <scheme val="minor"/>
    </font>
    <font>
      <sz val="16"/>
      <color indexed="8"/>
      <name val="Calibri"/>
      <family val="2"/>
      <charset val="238"/>
    </font>
    <font>
      <b/>
      <sz val="16"/>
      <color indexed="8"/>
      <name val="Calibri"/>
      <family val="2"/>
      <charset val="238"/>
    </font>
    <font>
      <b/>
      <sz val="16"/>
      <name val="Calibri"/>
      <family val="2"/>
      <charset val="238"/>
    </font>
    <font>
      <sz val="16"/>
      <name val="Calibri"/>
      <family val="2"/>
      <charset val="238"/>
    </font>
    <font>
      <b/>
      <sz val="16"/>
      <color indexed="10"/>
      <name val="Calibri"/>
      <family val="2"/>
      <charset val="238"/>
    </font>
    <font>
      <b/>
      <sz val="16"/>
      <color indexed="8"/>
      <name val="Calibri"/>
      <family val="2"/>
      <charset val="238"/>
      <scheme val="minor"/>
    </font>
    <font>
      <b/>
      <sz val="14"/>
      <color theme="1"/>
      <name val="Calibri"/>
      <family val="2"/>
      <charset val="238"/>
      <scheme val="minor"/>
    </font>
    <font>
      <sz val="14"/>
      <color theme="1"/>
      <name val="Calibri"/>
      <family val="2"/>
      <charset val="238"/>
      <scheme val="minor"/>
    </font>
    <font>
      <sz val="14"/>
      <color rgb="FFFF0000"/>
      <name val="Calibri"/>
      <family val="2"/>
      <charset val="238"/>
      <scheme val="minor"/>
    </font>
    <font>
      <b/>
      <sz val="13"/>
      <color theme="1"/>
      <name val="Calibri"/>
      <family val="2"/>
      <charset val="238"/>
      <scheme val="minor"/>
    </font>
    <font>
      <sz val="13"/>
      <color theme="1"/>
      <name val="Calibri"/>
      <family val="2"/>
      <charset val="238"/>
      <scheme val="minor"/>
    </font>
    <font>
      <sz val="14"/>
      <color theme="1"/>
      <name val="Calibri"/>
      <family val="2"/>
      <charset val="238"/>
    </font>
    <font>
      <sz val="14"/>
      <name val="Calibri"/>
      <family val="2"/>
      <charset val="238"/>
      <scheme val="minor"/>
    </font>
    <font>
      <b/>
      <sz val="14"/>
      <name val="Calibri"/>
      <family val="2"/>
      <charset val="238"/>
      <scheme val="minor"/>
    </font>
  </fonts>
  <fills count="7">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5"/>
        <bgColor indexed="64"/>
      </patternFill>
    </fill>
    <fill>
      <patternFill patternType="solid">
        <fgColor indexed="9"/>
        <bgColor indexed="64"/>
      </patternFill>
    </fill>
    <fill>
      <patternFill patternType="solid">
        <fgColor indexed="53"/>
        <bgColor indexed="64"/>
      </patternFill>
    </fill>
  </fills>
  <borders count="19">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auto="1"/>
      </right>
      <top style="thin">
        <color indexed="8"/>
      </top>
      <bottom style="thin">
        <color indexed="8"/>
      </bottom>
      <diagonal/>
    </border>
    <border>
      <left/>
      <right/>
      <top style="thin">
        <color auto="1"/>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bottom/>
      <diagonal/>
    </border>
    <border>
      <left/>
      <right/>
      <top/>
      <bottom style="thin">
        <color indexed="64"/>
      </bottom>
      <diagonal/>
    </border>
  </borders>
  <cellStyleXfs count="8">
    <xf numFmtId="0" fontId="0" fillId="0" borderId="0"/>
    <xf numFmtId="0" fontId="3" fillId="0" borderId="0"/>
    <xf numFmtId="0" fontId="6" fillId="0" borderId="0"/>
    <xf numFmtId="164" fontId="3" fillId="0" borderId="0" applyFont="0" applyFill="0" applyBorder="0" applyAlignment="0" applyProtection="0"/>
    <xf numFmtId="166" fontId="6" fillId="0" borderId="0" applyFill="0" applyBorder="0" applyAlignment="0" applyProtection="0"/>
    <xf numFmtId="164" fontId="7" fillId="0" borderId="0" applyFont="0" applyFill="0" applyBorder="0" applyAlignment="0" applyProtection="0"/>
    <xf numFmtId="0" fontId="7" fillId="0" borderId="0"/>
    <xf numFmtId="0" fontId="7" fillId="0" borderId="0"/>
  </cellStyleXfs>
  <cellXfs count="266">
    <xf numFmtId="0" fontId="0" fillId="0" borderId="0" xfId="0"/>
    <xf numFmtId="0" fontId="1" fillId="0" borderId="0" xfId="0" applyFont="1" applyFill="1" applyProtection="1"/>
    <xf numFmtId="0" fontId="1" fillId="0" borderId="0" xfId="0" applyFont="1" applyProtection="1"/>
    <xf numFmtId="0" fontId="2" fillId="3" borderId="0" xfId="0" applyFont="1" applyFill="1" applyAlignment="1" applyProtection="1">
      <alignment horizontal="center" vertical="center"/>
    </xf>
    <xf numFmtId="0" fontId="1" fillId="0" borderId="0" xfId="0" applyFont="1" applyAlignment="1" applyProtection="1">
      <alignment horizontal="center"/>
    </xf>
    <xf numFmtId="0" fontId="5" fillId="0" borderId="0" xfId="1" applyFont="1" applyProtection="1"/>
    <xf numFmtId="0" fontId="5" fillId="0" borderId="0" xfId="1" applyFont="1" applyAlignment="1" applyProtection="1">
      <alignment horizontal="center"/>
    </xf>
    <xf numFmtId="0" fontId="4" fillId="0" borderId="1" xfId="2" applyFont="1" applyBorder="1" applyAlignment="1" applyProtection="1">
      <alignment vertical="top"/>
    </xf>
    <xf numFmtId="0" fontId="4" fillId="0" borderId="2" xfId="2" applyFont="1" applyBorder="1" applyAlignment="1" applyProtection="1">
      <alignment vertical="top" wrapText="1"/>
    </xf>
    <xf numFmtId="0" fontId="5" fillId="0" borderId="2" xfId="1" applyFont="1" applyBorder="1" applyAlignment="1" applyProtection="1">
      <alignment horizontal="center"/>
    </xf>
    <xf numFmtId="165" fontId="5" fillId="0" borderId="2" xfId="3" applyNumberFormat="1" applyFont="1" applyBorder="1" applyAlignment="1" applyProtection="1">
      <alignment horizontal="center" wrapText="1"/>
    </xf>
    <xf numFmtId="0" fontId="4" fillId="0" borderId="1" xfId="2" applyFont="1" applyBorder="1" applyProtection="1"/>
    <xf numFmtId="0" fontId="5" fillId="0" borderId="2" xfId="2" applyFont="1" applyBorder="1" applyProtection="1"/>
    <xf numFmtId="0" fontId="5" fillId="0" borderId="2" xfId="2" applyFont="1" applyBorder="1" applyAlignment="1" applyProtection="1">
      <alignment horizontal="center"/>
    </xf>
    <xf numFmtId="167" fontId="5" fillId="0" borderId="2" xfId="4" applyNumberFormat="1" applyFont="1" applyFill="1" applyBorder="1" applyAlignment="1" applyProtection="1">
      <alignment horizontal="right"/>
    </xf>
    <xf numFmtId="4" fontId="5" fillId="0" borderId="2" xfId="2" applyNumberFormat="1" applyFont="1" applyBorder="1" applyProtection="1"/>
    <xf numFmtId="0" fontId="5" fillId="0" borderId="3" xfId="2" applyFont="1" applyBorder="1" applyProtection="1"/>
    <xf numFmtId="0" fontId="5" fillId="0" borderId="4" xfId="2" applyFont="1" applyBorder="1" applyAlignment="1" applyProtection="1">
      <alignment horizontal="center"/>
    </xf>
    <xf numFmtId="168" fontId="5" fillId="0" borderId="4" xfId="4" applyNumberFormat="1" applyFont="1" applyFill="1" applyBorder="1" applyAlignment="1" applyProtection="1">
      <alignment horizontal="right"/>
    </xf>
    <xf numFmtId="4" fontId="5" fillId="3" borderId="4" xfId="2" applyNumberFormat="1" applyFont="1" applyFill="1" applyBorder="1" applyProtection="1">
      <protection locked="0"/>
    </xf>
    <xf numFmtId="4" fontId="5" fillId="0" borderId="5" xfId="2" applyNumberFormat="1" applyFont="1" applyBorder="1" applyProtection="1"/>
    <xf numFmtId="168" fontId="5" fillId="0" borderId="2" xfId="4" applyNumberFormat="1" applyFont="1" applyFill="1" applyBorder="1" applyAlignment="1" applyProtection="1">
      <alignment horizontal="right"/>
    </xf>
    <xf numFmtId="4" fontId="5" fillId="3" borderId="2" xfId="2" applyNumberFormat="1" applyFont="1" applyFill="1" applyBorder="1" applyProtection="1">
      <protection locked="0"/>
    </xf>
    <xf numFmtId="0" fontId="5" fillId="3" borderId="2" xfId="2" applyFont="1" applyFill="1" applyBorder="1" applyProtection="1"/>
    <xf numFmtId="0" fontId="5" fillId="3" borderId="2" xfId="2" applyFont="1" applyFill="1" applyBorder="1" applyAlignment="1" applyProtection="1">
      <alignment horizontal="center"/>
    </xf>
    <xf numFmtId="168" fontId="5" fillId="3" borderId="2" xfId="4" applyNumberFormat="1" applyFont="1" applyFill="1" applyBorder="1" applyAlignment="1" applyProtection="1">
      <alignment horizontal="right"/>
    </xf>
    <xf numFmtId="4" fontId="5" fillId="3" borderId="2" xfId="2" applyNumberFormat="1" applyFont="1" applyFill="1" applyBorder="1" applyProtection="1"/>
    <xf numFmtId="0" fontId="4" fillId="0" borderId="2" xfId="0" applyFont="1" applyBorder="1" applyProtection="1"/>
    <xf numFmtId="0" fontId="1" fillId="0" borderId="2" xfId="0" applyFont="1" applyBorder="1" applyAlignment="1" applyProtection="1">
      <alignment horizontal="center"/>
    </xf>
    <xf numFmtId="0" fontId="1" fillId="0" borderId="2" xfId="3" applyNumberFormat="1" applyFont="1" applyBorder="1" applyAlignment="1" applyProtection="1">
      <alignment horizontal="center" vertical="top"/>
    </xf>
    <xf numFmtId="4" fontId="4" fillId="0" borderId="2" xfId="0" applyNumberFormat="1" applyFont="1" applyBorder="1" applyProtection="1"/>
    <xf numFmtId="0" fontId="4" fillId="0" borderId="0" xfId="2" applyFont="1" applyBorder="1" applyProtection="1"/>
    <xf numFmtId="0" fontId="1" fillId="0" borderId="0" xfId="0" applyFont="1" applyBorder="1" applyProtection="1"/>
    <xf numFmtId="49" fontId="4" fillId="0" borderId="0" xfId="0" applyNumberFormat="1" applyFont="1" applyBorder="1" applyAlignment="1" applyProtection="1">
      <alignment horizontal="center"/>
    </xf>
    <xf numFmtId="0" fontId="2" fillId="0" borderId="0" xfId="0" applyFont="1" applyAlignment="1" applyProtection="1">
      <alignment horizontal="center" vertical="center"/>
    </xf>
    <xf numFmtId="0" fontId="5" fillId="0" borderId="2" xfId="1" applyFont="1" applyBorder="1" applyAlignment="1" applyProtection="1">
      <alignment horizontal="center" vertical="top" wrapText="1"/>
    </xf>
    <xf numFmtId="4" fontId="5" fillId="0" borderId="2" xfId="1" applyNumberFormat="1" applyFont="1" applyBorder="1" applyAlignment="1" applyProtection="1">
      <alignment horizontal="center" vertical="top" wrapText="1"/>
    </xf>
    <xf numFmtId="4" fontId="5" fillId="0" borderId="2" xfId="3" applyNumberFormat="1" applyFont="1" applyBorder="1" applyAlignment="1" applyProtection="1">
      <alignment horizontal="right"/>
      <protection locked="0"/>
    </xf>
    <xf numFmtId="4" fontId="5" fillId="0" borderId="2" xfId="3" applyNumberFormat="1" applyFont="1" applyBorder="1" applyProtection="1"/>
    <xf numFmtId="0" fontId="5" fillId="0" borderId="2" xfId="1" applyFont="1" applyFill="1" applyBorder="1" applyAlignment="1" applyProtection="1">
      <alignment horizontal="justify" vertical="top" wrapText="1"/>
    </xf>
    <xf numFmtId="0" fontId="5" fillId="0" borderId="2" xfId="1" applyFont="1" applyFill="1" applyBorder="1" applyAlignment="1" applyProtection="1">
      <alignment horizontal="center" vertical="top" wrapText="1"/>
    </xf>
    <xf numFmtId="4" fontId="5" fillId="0" borderId="2" xfId="1" applyNumberFormat="1" applyFont="1" applyFill="1" applyBorder="1" applyAlignment="1" applyProtection="1">
      <alignment horizontal="center" vertical="top" wrapText="1"/>
    </xf>
    <xf numFmtId="4" fontId="5" fillId="0" borderId="2" xfId="3" applyNumberFormat="1" applyFont="1" applyFill="1" applyBorder="1" applyAlignment="1" applyProtection="1">
      <alignment horizontal="right"/>
      <protection locked="0"/>
    </xf>
    <xf numFmtId="0" fontId="2" fillId="0" borderId="0" xfId="0" applyFont="1" applyProtection="1"/>
    <xf numFmtId="4" fontId="1" fillId="0" borderId="2" xfId="3" applyNumberFormat="1" applyFont="1" applyBorder="1" applyAlignment="1" applyProtection="1">
      <alignment horizontal="right"/>
    </xf>
    <xf numFmtId="0" fontId="2" fillId="0" borderId="0" xfId="0" applyFont="1" applyAlignment="1" applyProtection="1">
      <alignment vertical="top"/>
    </xf>
    <xf numFmtId="0" fontId="4" fillId="0" borderId="2" xfId="0" applyFont="1" applyBorder="1" applyAlignment="1" applyProtection="1">
      <alignment vertical="top" wrapText="1"/>
    </xf>
    <xf numFmtId="0" fontId="5" fillId="0" borderId="2" xfId="1" applyFont="1" applyFill="1" applyBorder="1" applyAlignment="1" applyProtection="1">
      <alignment horizontal="left" vertical="top" wrapText="1"/>
    </xf>
    <xf numFmtId="0" fontId="1" fillId="0" borderId="2" xfId="0" applyFont="1" applyFill="1" applyBorder="1" applyProtection="1"/>
    <xf numFmtId="0" fontId="2" fillId="0" borderId="2" xfId="0" applyFont="1" applyFill="1" applyBorder="1" applyAlignment="1" applyProtection="1">
      <alignment horizontal="justify" vertical="top"/>
    </xf>
    <xf numFmtId="0" fontId="5" fillId="0" borderId="2" xfId="6" applyFont="1" applyBorder="1" applyAlignment="1" applyProtection="1">
      <alignment vertical="top" wrapText="1"/>
    </xf>
    <xf numFmtId="0" fontId="5" fillId="0" borderId="2" xfId="1" applyFont="1" applyFill="1" applyBorder="1" applyAlignment="1" applyProtection="1">
      <alignment horizontal="left" vertical="center" wrapText="1"/>
    </xf>
    <xf numFmtId="0" fontId="1" fillId="0" borderId="2" xfId="0" applyFont="1" applyFill="1" applyBorder="1" applyAlignment="1" applyProtection="1">
      <alignment horizontal="center"/>
    </xf>
    <xf numFmtId="0" fontId="4" fillId="0" borderId="2" xfId="0" applyFont="1" applyFill="1" applyBorder="1" applyAlignment="1" applyProtection="1">
      <alignment vertical="top" wrapText="1"/>
    </xf>
    <xf numFmtId="4" fontId="1" fillId="0" borderId="2" xfId="3" applyNumberFormat="1" applyFont="1" applyFill="1" applyBorder="1" applyAlignment="1" applyProtection="1">
      <alignment horizontal="right"/>
    </xf>
    <xf numFmtId="0" fontId="4" fillId="0" borderId="2" xfId="1" applyFont="1" applyBorder="1" applyAlignment="1" applyProtection="1">
      <alignment wrapText="1"/>
    </xf>
    <xf numFmtId="4" fontId="5" fillId="0" borderId="2" xfId="3" applyNumberFormat="1" applyFont="1" applyFill="1" applyBorder="1" applyProtection="1"/>
    <xf numFmtId="4" fontId="1" fillId="0" borderId="2" xfId="0" applyNumberFormat="1" applyFont="1" applyBorder="1" applyProtection="1">
      <protection locked="0"/>
    </xf>
    <xf numFmtId="0" fontId="4" fillId="0" borderId="0" xfId="0" applyFont="1" applyBorder="1" applyProtection="1"/>
    <xf numFmtId="0" fontId="4" fillId="0" borderId="0" xfId="1" applyFont="1" applyFill="1" applyBorder="1" applyProtection="1"/>
    <xf numFmtId="0" fontId="1" fillId="3" borderId="0" xfId="0" applyFont="1" applyFill="1" applyBorder="1" applyProtection="1"/>
    <xf numFmtId="0" fontId="2" fillId="3" borderId="0" xfId="0" applyFont="1" applyFill="1" applyBorder="1" applyAlignment="1" applyProtection="1">
      <alignment horizontal="center" vertical="center"/>
    </xf>
    <xf numFmtId="0" fontId="1" fillId="3" borderId="0" xfId="0" applyFont="1" applyFill="1" applyProtection="1"/>
    <xf numFmtId="0" fontId="4" fillId="3" borderId="0" xfId="1" applyFont="1" applyFill="1" applyAlignment="1" applyProtection="1">
      <alignment horizontal="center"/>
    </xf>
    <xf numFmtId="0" fontId="1" fillId="3" borderId="2" xfId="0" applyFont="1" applyFill="1" applyBorder="1" applyProtection="1"/>
    <xf numFmtId="0" fontId="1" fillId="3" borderId="2" xfId="0" applyFont="1" applyFill="1" applyBorder="1" applyAlignment="1" applyProtection="1">
      <alignment horizontal="center"/>
    </xf>
    <xf numFmtId="4" fontId="1" fillId="3" borderId="2" xfId="3" applyNumberFormat="1" applyFont="1" applyFill="1" applyBorder="1" applyAlignment="1" applyProtection="1">
      <alignment horizontal="center"/>
    </xf>
    <xf numFmtId="4" fontId="5" fillId="3" borderId="2" xfId="3" applyNumberFormat="1" applyFont="1" applyFill="1" applyBorder="1" applyAlignment="1" applyProtection="1">
      <alignment horizontal="right"/>
      <protection locked="0"/>
    </xf>
    <xf numFmtId="4" fontId="5" fillId="3" borderId="2" xfId="3" applyNumberFormat="1" applyFont="1" applyFill="1" applyBorder="1" applyProtection="1"/>
    <xf numFmtId="0" fontId="8" fillId="0" borderId="2" xfId="6" applyFont="1" applyBorder="1" applyAlignment="1" applyProtection="1">
      <alignment horizontal="center"/>
    </xf>
    <xf numFmtId="4" fontId="8" fillId="0" borderId="2" xfId="3" applyNumberFormat="1" applyFont="1" applyBorder="1" applyAlignment="1" applyProtection="1">
      <alignment horizontal="center" vertical="center"/>
    </xf>
    <xf numFmtId="0" fontId="1" fillId="0" borderId="0" xfId="0" applyFont="1" applyBorder="1" applyAlignment="1" applyProtection="1">
      <alignment horizontal="center"/>
    </xf>
    <xf numFmtId="4" fontId="1" fillId="0" borderId="0" xfId="3" applyNumberFormat="1" applyFont="1" applyBorder="1" applyAlignment="1" applyProtection="1">
      <alignment horizontal="right"/>
    </xf>
    <xf numFmtId="4" fontId="1" fillId="0" borderId="0" xfId="0" applyNumberFormat="1" applyFont="1" applyBorder="1" applyProtection="1"/>
    <xf numFmtId="4" fontId="4" fillId="0" borderId="0" xfId="0" applyNumberFormat="1" applyFont="1" applyBorder="1" applyProtection="1"/>
    <xf numFmtId="0" fontId="4" fillId="0" borderId="6" xfId="0" applyFont="1" applyBorder="1" applyProtection="1"/>
    <xf numFmtId="0" fontId="1" fillId="0" borderId="6" xfId="0" applyFont="1" applyBorder="1" applyAlignment="1" applyProtection="1">
      <alignment horizontal="center"/>
    </xf>
    <xf numFmtId="0" fontId="1" fillId="0" borderId="6" xfId="3" applyNumberFormat="1" applyFont="1" applyBorder="1" applyAlignment="1" applyProtection="1">
      <alignment horizontal="right"/>
    </xf>
    <xf numFmtId="49" fontId="4" fillId="0" borderId="1" xfId="6" applyNumberFormat="1" applyFont="1" applyBorder="1" applyAlignment="1" applyProtection="1">
      <alignment vertical="top"/>
    </xf>
    <xf numFmtId="0" fontId="4" fillId="0" borderId="2" xfId="6" applyFont="1" applyBorder="1" applyAlignment="1" applyProtection="1">
      <alignment vertical="top" wrapText="1"/>
    </xf>
    <xf numFmtId="4" fontId="8" fillId="0" borderId="2" xfId="3" applyNumberFormat="1" applyFont="1" applyBorder="1" applyAlignment="1" applyProtection="1">
      <alignment horizontal="center" vertical="top"/>
    </xf>
    <xf numFmtId="0" fontId="1" fillId="0" borderId="1" xfId="0" applyFont="1" applyBorder="1" applyAlignment="1" applyProtection="1">
      <alignment horizontal="center" vertical="center"/>
    </xf>
    <xf numFmtId="0" fontId="4" fillId="0" borderId="2" xfId="2" applyFont="1" applyBorder="1" applyAlignment="1" applyProtection="1">
      <alignment horizontal="justify" vertical="top" wrapText="1"/>
    </xf>
    <xf numFmtId="0" fontId="5" fillId="0" borderId="2" xfId="2" applyFont="1" applyBorder="1" applyAlignment="1" applyProtection="1">
      <alignment horizontal="center" vertical="top" wrapText="1"/>
    </xf>
    <xf numFmtId="4" fontId="5" fillId="0" borderId="2" xfId="2" applyNumberFormat="1" applyFont="1" applyBorder="1" applyAlignment="1" applyProtection="1">
      <alignment horizontal="center" vertical="top" wrapText="1"/>
    </xf>
    <xf numFmtId="4" fontId="5" fillId="0" borderId="2" xfId="4" applyNumberFormat="1" applyFont="1" applyFill="1" applyBorder="1" applyAlignment="1" applyProtection="1"/>
    <xf numFmtId="0" fontId="5" fillId="0" borderId="2" xfId="2" applyFont="1" applyBorder="1" applyAlignment="1" applyProtection="1">
      <alignment horizontal="justify" vertical="top" wrapText="1"/>
    </xf>
    <xf numFmtId="0" fontId="5" fillId="0" borderId="0" xfId="2" applyFont="1" applyBorder="1" applyAlignment="1" applyProtection="1">
      <alignment horizontal="justify" vertical="top" wrapText="1"/>
    </xf>
    <xf numFmtId="0" fontId="5" fillId="0" borderId="0" xfId="2" applyFont="1" applyBorder="1" applyAlignment="1" applyProtection="1">
      <alignment horizontal="center" vertical="top" wrapText="1"/>
    </xf>
    <xf numFmtId="4" fontId="5" fillId="0" borderId="0" xfId="2" applyNumberFormat="1" applyFont="1" applyBorder="1" applyAlignment="1" applyProtection="1">
      <alignment horizontal="center" vertical="top" wrapText="1"/>
    </xf>
    <xf numFmtId="4" fontId="5" fillId="0" borderId="5" xfId="4" applyNumberFormat="1" applyFont="1" applyFill="1" applyBorder="1" applyAlignment="1" applyProtection="1"/>
    <xf numFmtId="0" fontId="5" fillId="0" borderId="2" xfId="0" applyFont="1" applyBorder="1" applyProtection="1"/>
    <xf numFmtId="4" fontId="5" fillId="0" borderId="2" xfId="4" applyNumberFormat="1" applyFont="1" applyFill="1" applyBorder="1" applyAlignment="1" applyProtection="1">
      <alignment horizontal="right"/>
    </xf>
    <xf numFmtId="4" fontId="5" fillId="0" borderId="2" xfId="2" applyNumberFormat="1" applyFont="1" applyBorder="1" applyProtection="1">
      <protection locked="0"/>
    </xf>
    <xf numFmtId="4" fontId="5" fillId="0" borderId="2" xfId="4" applyNumberFormat="1" applyFont="1" applyFill="1" applyBorder="1" applyAlignment="1" applyProtection="1">
      <alignment horizontal="right"/>
      <protection locked="0"/>
    </xf>
    <xf numFmtId="0" fontId="4" fillId="3" borderId="0" xfId="1" applyFont="1" applyFill="1" applyBorder="1" applyAlignment="1" applyProtection="1">
      <alignment vertical="center"/>
    </xf>
    <xf numFmtId="165" fontId="5" fillId="0" borderId="0" xfId="3" applyNumberFormat="1" applyFont="1" applyAlignment="1" applyProtection="1">
      <alignment horizontal="center" wrapText="1"/>
    </xf>
    <xf numFmtId="0" fontId="4" fillId="0" borderId="2" xfId="2" applyFont="1" applyFill="1" applyBorder="1" applyProtection="1"/>
    <xf numFmtId="4" fontId="5" fillId="0" borderId="2" xfId="4" applyNumberFormat="1" applyFont="1" applyFill="1" applyBorder="1" applyAlignment="1" applyProtection="1">
      <alignment horizontal="center" vertical="center"/>
    </xf>
    <xf numFmtId="0" fontId="2" fillId="0" borderId="0" xfId="0" applyFont="1" applyAlignment="1" applyProtection="1">
      <alignment horizontal="center"/>
    </xf>
    <xf numFmtId="165" fontId="1" fillId="0" borderId="2" xfId="3" applyNumberFormat="1" applyFont="1" applyBorder="1" applyAlignment="1" applyProtection="1">
      <alignment horizontal="right"/>
    </xf>
    <xf numFmtId="0" fontId="8" fillId="0" borderId="2" xfId="6" applyFont="1" applyBorder="1" applyProtection="1"/>
    <xf numFmtId="0" fontId="2" fillId="3" borderId="0" xfId="0" applyFont="1" applyFill="1" applyBorder="1" applyAlignment="1" applyProtection="1">
      <alignment vertical="center"/>
    </xf>
    <xf numFmtId="4" fontId="5" fillId="0" borderId="2" xfId="3" applyNumberFormat="1" applyFont="1" applyFill="1" applyBorder="1" applyAlignment="1" applyProtection="1">
      <alignment horizontal="right"/>
    </xf>
    <xf numFmtId="0" fontId="4" fillId="0" borderId="2" xfId="1" applyFont="1" applyFill="1" applyBorder="1" applyAlignment="1" applyProtection="1">
      <alignment horizontal="left" vertical="center" wrapText="1"/>
    </xf>
    <xf numFmtId="0" fontId="9" fillId="0" borderId="0" xfId="0" applyFont="1" applyProtection="1"/>
    <xf numFmtId="0" fontId="10" fillId="5" borderId="0" xfId="0" applyFont="1" applyFill="1" applyBorder="1" applyAlignment="1" applyProtection="1">
      <alignment horizontal="center" vertical="center"/>
    </xf>
    <xf numFmtId="0" fontId="9" fillId="0" borderId="0" xfId="0" applyFont="1" applyAlignment="1" applyProtection="1">
      <alignment horizontal="center"/>
    </xf>
    <xf numFmtId="0" fontId="12" fillId="0" borderId="0" xfId="1" applyFont="1" applyProtection="1"/>
    <xf numFmtId="0" fontId="12" fillId="0" borderId="0" xfId="1" applyFont="1" applyAlignment="1" applyProtection="1">
      <alignment horizontal="center"/>
    </xf>
    <xf numFmtId="49" fontId="11" fillId="0" borderId="1" xfId="0" applyNumberFormat="1" applyFont="1" applyBorder="1" applyAlignment="1" applyProtection="1">
      <alignment horizontal="center"/>
    </xf>
    <xf numFmtId="0" fontId="11" fillId="0" borderId="2" xfId="2" applyFont="1" applyBorder="1" applyProtection="1"/>
    <xf numFmtId="0" fontId="12" fillId="0" borderId="2" xfId="2" applyFont="1" applyBorder="1" applyAlignment="1" applyProtection="1">
      <alignment horizontal="center"/>
    </xf>
    <xf numFmtId="4" fontId="12" fillId="0" borderId="2" xfId="4" applyNumberFormat="1" applyFont="1" applyFill="1" applyBorder="1" applyAlignment="1" applyProtection="1">
      <alignment horizontal="right"/>
    </xf>
    <xf numFmtId="4" fontId="12" fillId="0" borderId="2" xfId="3" applyNumberFormat="1" applyFont="1" applyFill="1" applyBorder="1" applyProtection="1"/>
    <xf numFmtId="0" fontId="9" fillId="0" borderId="2" xfId="6" applyFont="1" applyBorder="1" applyProtection="1"/>
    <xf numFmtId="4" fontId="12" fillId="0" borderId="2" xfId="3" applyNumberFormat="1" applyFont="1" applyFill="1" applyBorder="1" applyAlignment="1" applyProtection="1">
      <alignment horizontal="right"/>
      <protection locked="0"/>
    </xf>
    <xf numFmtId="49" fontId="13" fillId="0" borderId="1" xfId="0" applyNumberFormat="1" applyFont="1" applyFill="1" applyBorder="1" applyAlignment="1" applyProtection="1">
      <alignment horizontal="center"/>
    </xf>
    <xf numFmtId="0" fontId="9" fillId="0" borderId="2" xfId="6" applyFont="1" applyFill="1" applyBorder="1" applyAlignment="1" applyProtection="1">
      <alignment wrapText="1"/>
    </xf>
    <xf numFmtId="0" fontId="12" fillId="0" borderId="2" xfId="2" applyFont="1" applyFill="1" applyBorder="1" applyAlignment="1" applyProtection="1">
      <alignment horizontal="center"/>
    </xf>
    <xf numFmtId="0" fontId="12" fillId="0" borderId="2" xfId="1" applyFont="1" applyBorder="1" applyAlignment="1" applyProtection="1">
      <alignment horizontal="center"/>
    </xf>
    <xf numFmtId="165" fontId="12" fillId="0" borderId="2" xfId="3" applyNumberFormat="1" applyFont="1" applyBorder="1" applyAlignment="1" applyProtection="1">
      <alignment horizontal="center" wrapText="1"/>
    </xf>
    <xf numFmtId="4" fontId="9" fillId="0" borderId="2" xfId="3" applyNumberFormat="1" applyFont="1" applyBorder="1" applyAlignment="1" applyProtection="1">
      <alignment horizontal="right"/>
    </xf>
    <xf numFmtId="0" fontId="9" fillId="0" borderId="2" xfId="6" applyFont="1" applyBorder="1" applyAlignment="1" applyProtection="1">
      <alignment horizontal="center"/>
    </xf>
    <xf numFmtId="49" fontId="13" fillId="0" borderId="1" xfId="0" applyNumberFormat="1" applyFont="1" applyBorder="1" applyAlignment="1" applyProtection="1">
      <alignment horizontal="center"/>
    </xf>
    <xf numFmtId="0" fontId="12" fillId="0" borderId="2" xfId="0" applyFont="1" applyBorder="1" applyProtection="1"/>
    <xf numFmtId="0" fontId="9" fillId="0" borderId="2" xfId="0" applyFont="1" applyBorder="1" applyAlignment="1" applyProtection="1">
      <alignment horizontal="center"/>
    </xf>
    <xf numFmtId="0" fontId="11" fillId="0" borderId="2" xfId="0" applyFont="1" applyBorder="1" applyProtection="1"/>
    <xf numFmtId="4" fontId="11" fillId="0" borderId="2" xfId="0" applyNumberFormat="1" applyFont="1" applyBorder="1" applyProtection="1"/>
    <xf numFmtId="49" fontId="4" fillId="0" borderId="1" xfId="0" applyNumberFormat="1" applyFont="1" applyBorder="1" applyAlignment="1" applyProtection="1">
      <alignment horizontal="center" vertical="top"/>
    </xf>
    <xf numFmtId="0" fontId="14" fillId="0" borderId="2" xfId="6" applyFont="1" applyBorder="1" applyAlignment="1" applyProtection="1">
      <alignment wrapText="1"/>
    </xf>
    <xf numFmtId="49" fontId="4" fillId="0" borderId="1" xfId="0" applyNumberFormat="1" applyFont="1" applyBorder="1" applyAlignment="1" applyProtection="1">
      <alignment horizontal="center"/>
    </xf>
    <xf numFmtId="0" fontId="14" fillId="0" borderId="2" xfId="6" applyFont="1" applyBorder="1" applyProtection="1"/>
    <xf numFmtId="0" fontId="4" fillId="0" borderId="2" xfId="2" applyFont="1" applyBorder="1" applyProtection="1"/>
    <xf numFmtId="0" fontId="12" fillId="0" borderId="2" xfId="2" applyFont="1" applyBorder="1" applyProtection="1"/>
    <xf numFmtId="0" fontId="15" fillId="0" borderId="11" xfId="0" applyFont="1" applyBorder="1" applyAlignment="1">
      <alignment vertical="center" wrapText="1"/>
    </xf>
    <xf numFmtId="0" fontId="2" fillId="0" borderId="0" xfId="0" applyFont="1" applyAlignment="1">
      <alignment vertical="center"/>
    </xf>
    <xf numFmtId="0" fontId="16" fillId="0" borderId="1" xfId="0" applyFont="1" applyBorder="1" applyAlignment="1">
      <alignment vertical="center" wrapText="1"/>
    </xf>
    <xf numFmtId="0" fontId="15" fillId="0" borderId="8" xfId="0" applyFont="1" applyBorder="1" applyAlignment="1">
      <alignment vertical="center" wrapText="1"/>
    </xf>
    <xf numFmtId="0" fontId="15" fillId="0" borderId="8" xfId="0" applyFont="1" applyBorder="1" applyAlignment="1">
      <alignment horizontal="center" vertical="center" wrapText="1"/>
    </xf>
    <xf numFmtId="0" fontId="1" fillId="0" borderId="14" xfId="0" applyFont="1" applyBorder="1" applyProtection="1"/>
    <xf numFmtId="0" fontId="16" fillId="0" borderId="14" xfId="0" applyFont="1" applyBorder="1" applyAlignment="1" applyProtection="1">
      <alignment vertical="top" wrapText="1"/>
    </xf>
    <xf numFmtId="0" fontId="1" fillId="0" borderId="7" xfId="0" applyFont="1" applyBorder="1" applyProtection="1"/>
    <xf numFmtId="0" fontId="16" fillId="0" borderId="7" xfId="0" applyFont="1" applyBorder="1" applyAlignment="1">
      <alignment vertical="center" wrapText="1"/>
    </xf>
    <xf numFmtId="0" fontId="16" fillId="0" borderId="7" xfId="0" applyFont="1" applyBorder="1" applyAlignment="1">
      <alignment vertical="center" wrapText="1"/>
    </xf>
    <xf numFmtId="0" fontId="16" fillId="0" borderId="7" xfId="0" applyFont="1" applyBorder="1" applyAlignment="1" applyProtection="1">
      <alignment vertical="top" wrapText="1"/>
    </xf>
    <xf numFmtId="0" fontId="15" fillId="0" borderId="10" xfId="0" applyFont="1" applyBorder="1" applyAlignment="1">
      <alignment vertical="center" wrapText="1"/>
    </xf>
    <xf numFmtId="0" fontId="15" fillId="0" borderId="14" xfId="0" applyFont="1" applyBorder="1" applyAlignment="1">
      <alignment vertical="center" wrapText="1"/>
    </xf>
    <xf numFmtId="0" fontId="15" fillId="0" borderId="7" xfId="0" applyFont="1" applyBorder="1" applyAlignment="1">
      <alignment vertical="center" wrapText="1"/>
    </xf>
    <xf numFmtId="0" fontId="16" fillId="0" borderId="7" xfId="0" applyFont="1" applyBorder="1" applyAlignment="1">
      <alignment vertical="center"/>
    </xf>
    <xf numFmtId="0" fontId="15" fillId="0" borderId="14" xfId="0" applyFont="1" applyBorder="1" applyAlignment="1">
      <alignment horizontal="center" vertical="center" wrapText="1"/>
    </xf>
    <xf numFmtId="0" fontId="16" fillId="0" borderId="13" xfId="0" applyFont="1" applyBorder="1" applyAlignment="1">
      <alignment vertical="center" wrapText="1"/>
    </xf>
    <xf numFmtId="0" fontId="15" fillId="0" borderId="1" xfId="0" applyFont="1" applyBorder="1" applyAlignment="1">
      <alignment vertical="center" wrapText="1"/>
    </xf>
    <xf numFmtId="49" fontId="15" fillId="0" borderId="7" xfId="0" applyNumberFormat="1" applyFont="1" applyBorder="1" applyAlignment="1">
      <alignment vertical="center" wrapText="1"/>
    </xf>
    <xf numFmtId="0" fontId="15" fillId="0" borderId="7" xfId="0" applyFont="1" applyBorder="1" applyAlignment="1">
      <alignment vertical="center"/>
    </xf>
    <xf numFmtId="0" fontId="16" fillId="0" borderId="7" xfId="0" applyFont="1" applyBorder="1" applyAlignment="1">
      <alignment horizontal="justify" vertical="center"/>
    </xf>
    <xf numFmtId="0" fontId="1" fillId="0" borderId="15" xfId="0" applyFont="1" applyBorder="1" applyProtection="1"/>
    <xf numFmtId="0" fontId="15" fillId="0" borderId="15" xfId="0" applyFont="1" applyBorder="1"/>
    <xf numFmtId="0" fontId="15" fillId="0" borderId="7" xfId="0" applyFont="1" applyBorder="1" applyAlignment="1">
      <alignment horizontal="justify" vertical="center"/>
    </xf>
    <xf numFmtId="0" fontId="16" fillId="0" borderId="7" xfId="0" applyFont="1" applyBorder="1" applyAlignment="1">
      <alignment wrapText="1"/>
    </xf>
    <xf numFmtId="0" fontId="16" fillId="0" borderId="15" xfId="0" applyFont="1" applyBorder="1" applyAlignment="1" applyProtection="1">
      <alignment vertical="top" wrapText="1"/>
    </xf>
    <xf numFmtId="0" fontId="16" fillId="0" borderId="7" xfId="0" applyFont="1" applyBorder="1" applyAlignment="1">
      <alignment vertical="center" wrapText="1"/>
    </xf>
    <xf numFmtId="0" fontId="15" fillId="0" borderId="9" xfId="0" applyFont="1" applyBorder="1" applyAlignment="1">
      <alignment vertical="center" wrapText="1"/>
    </xf>
    <xf numFmtId="0" fontId="15" fillId="0" borderId="16" xfId="0" applyFont="1" applyBorder="1" applyAlignment="1">
      <alignment vertical="center" wrapText="1"/>
    </xf>
    <xf numFmtId="49" fontId="15" fillId="0" borderId="17" xfId="0" applyNumberFormat="1" applyFont="1" applyBorder="1" applyAlignment="1">
      <alignment vertical="center"/>
    </xf>
    <xf numFmtId="0" fontId="15" fillId="0" borderId="1" xfId="0" applyFont="1" applyBorder="1" applyAlignment="1">
      <alignment vertical="center"/>
    </xf>
    <xf numFmtId="0" fontId="15" fillId="0" borderId="1" xfId="0" applyFont="1" applyBorder="1" applyAlignment="1">
      <alignment horizontal="justify" vertical="center"/>
    </xf>
    <xf numFmtId="0" fontId="16" fillId="0" borderId="1" xfId="0" applyFont="1" applyBorder="1" applyAlignment="1">
      <alignment horizontal="justify" vertical="center"/>
    </xf>
    <xf numFmtId="0" fontId="16" fillId="0" borderId="1" xfId="0" applyFont="1" applyBorder="1" applyAlignment="1">
      <alignment wrapText="1"/>
    </xf>
    <xf numFmtId="49" fontId="1" fillId="0" borderId="0" xfId="0" applyNumberFormat="1" applyFont="1" applyProtection="1"/>
    <xf numFmtId="0" fontId="16" fillId="0" borderId="7" xfId="0" applyFont="1" applyBorder="1" applyAlignment="1">
      <alignment horizontal="justify" vertical="center" wrapText="1"/>
    </xf>
    <xf numFmtId="49" fontId="15" fillId="0" borderId="7" xfId="0" applyNumberFormat="1" applyFont="1" applyBorder="1" applyAlignment="1">
      <alignment vertical="center"/>
    </xf>
    <xf numFmtId="0" fontId="16" fillId="0" borderId="7" xfId="0" applyFont="1" applyBorder="1"/>
    <xf numFmtId="0" fontId="2" fillId="0" borderId="0" xfId="0" applyFont="1" applyBorder="1" applyAlignment="1">
      <alignment vertical="center"/>
    </xf>
    <xf numFmtId="0" fontId="1" fillId="0" borderId="18" xfId="0" applyFont="1" applyBorder="1" applyProtection="1"/>
    <xf numFmtId="0" fontId="5" fillId="0" borderId="8" xfId="2" applyFont="1" applyBorder="1" applyAlignment="1" applyProtection="1">
      <alignment horizontal="justify" vertical="top" wrapText="1"/>
    </xf>
    <xf numFmtId="0" fontId="5" fillId="0" borderId="8" xfId="2" applyFont="1" applyBorder="1" applyAlignment="1" applyProtection="1">
      <alignment horizontal="center" vertical="top" wrapText="1"/>
    </xf>
    <xf numFmtId="4" fontId="5" fillId="0" borderId="8" xfId="2" applyNumberFormat="1" applyFont="1" applyBorder="1" applyAlignment="1" applyProtection="1">
      <alignment horizontal="center" vertical="top" wrapText="1"/>
    </xf>
    <xf numFmtId="4" fontId="5" fillId="0" borderId="8" xfId="4" applyNumberFormat="1" applyFont="1" applyFill="1" applyBorder="1" applyAlignment="1" applyProtection="1">
      <alignment horizontal="right"/>
      <protection locked="0"/>
    </xf>
    <xf numFmtId="4" fontId="5" fillId="0" borderId="8" xfId="4" applyNumberFormat="1" applyFont="1" applyFill="1" applyBorder="1" applyAlignment="1" applyProtection="1"/>
    <xf numFmtId="0" fontId="18" fillId="0" borderId="7" xfId="0" applyFont="1" applyBorder="1" applyAlignment="1">
      <alignment horizontal="justify" vertical="center"/>
    </xf>
    <xf numFmtId="0" fontId="19" fillId="0" borderId="7" xfId="0" applyFont="1" applyBorder="1" applyAlignment="1">
      <alignment horizontal="justify" vertical="center"/>
    </xf>
    <xf numFmtId="49" fontId="15" fillId="0" borderId="7" xfId="0" applyNumberFormat="1" applyFont="1" applyBorder="1" applyAlignment="1">
      <alignment vertical="top"/>
    </xf>
    <xf numFmtId="0" fontId="18" fillId="0" borderId="7" xfId="0" applyFont="1" applyBorder="1"/>
    <xf numFmtId="0" fontId="19" fillId="0" borderId="7" xfId="0" applyFont="1" applyBorder="1" applyAlignment="1" applyProtection="1">
      <alignment vertical="top" wrapText="1"/>
    </xf>
    <xf numFmtId="0" fontId="18" fillId="0" borderId="7" xfId="0" applyFont="1" applyBorder="1" applyAlignment="1">
      <alignment vertical="center"/>
    </xf>
    <xf numFmtId="0" fontId="18" fillId="0" borderId="7" xfId="0" applyFont="1" applyBorder="1" applyAlignment="1" applyProtection="1">
      <alignment vertical="top" wrapText="1"/>
    </xf>
    <xf numFmtId="0" fontId="15" fillId="0" borderId="8" xfId="0" applyFont="1" applyBorder="1"/>
    <xf numFmtId="49" fontId="15" fillId="0" borderId="14" xfId="0" applyNumberFormat="1" applyFont="1" applyBorder="1" applyAlignment="1">
      <alignment vertical="top"/>
    </xf>
    <xf numFmtId="0" fontId="18" fillId="0" borderId="14" xfId="0" applyFont="1" applyBorder="1" applyAlignment="1">
      <alignment vertical="center"/>
    </xf>
    <xf numFmtId="0" fontId="5" fillId="0" borderId="8" xfId="2" applyFont="1" applyBorder="1" applyProtection="1"/>
    <xf numFmtId="0" fontId="5" fillId="0" borderId="8" xfId="2" applyFont="1" applyBorder="1" applyAlignment="1" applyProtection="1">
      <alignment horizontal="center"/>
    </xf>
    <xf numFmtId="168" fontId="5" fillId="0" borderId="8" xfId="4" applyNumberFormat="1" applyFont="1" applyFill="1" applyBorder="1" applyAlignment="1" applyProtection="1">
      <alignment horizontal="right"/>
    </xf>
    <xf numFmtId="4" fontId="5" fillId="3" borderId="8" xfId="2" applyNumberFormat="1" applyFont="1" applyFill="1" applyBorder="1" applyProtection="1">
      <protection locked="0"/>
    </xf>
    <xf numFmtId="4" fontId="5" fillId="0" borderId="8" xfId="2" applyNumberFormat="1" applyFont="1" applyBorder="1" applyProtection="1"/>
    <xf numFmtId="0" fontId="2" fillId="0" borderId="7" xfId="0" applyFont="1" applyBorder="1" applyAlignment="1" applyProtection="1">
      <alignment horizontal="center" vertical="top"/>
    </xf>
    <xf numFmtId="0" fontId="2" fillId="0" borderId="7" xfId="0" applyFont="1" applyBorder="1" applyAlignment="1" applyProtection="1">
      <alignment vertical="top"/>
    </xf>
    <xf numFmtId="0" fontId="21" fillId="0" borderId="14" xfId="0" applyFont="1" applyBorder="1" applyAlignment="1" applyProtection="1">
      <alignment vertical="top" wrapText="1"/>
    </xf>
    <xf numFmtId="0" fontId="15" fillId="0" borderId="8" xfId="0" applyFont="1" applyBorder="1" applyAlignment="1">
      <alignment horizontal="left" vertical="top" wrapText="1"/>
    </xf>
    <xf numFmtId="0" fontId="5" fillId="0" borderId="8" xfId="1" applyFont="1" applyFill="1" applyBorder="1" applyAlignment="1" applyProtection="1">
      <alignment horizontal="left" vertical="center" wrapText="1"/>
    </xf>
    <xf numFmtId="0" fontId="5" fillId="0" borderId="8" xfId="1" applyFont="1" applyFill="1" applyBorder="1" applyAlignment="1" applyProtection="1">
      <alignment horizontal="center" vertical="top" wrapText="1"/>
    </xf>
    <xf numFmtId="4" fontId="5" fillId="0" borderId="8" xfId="1" applyNumberFormat="1" applyFont="1" applyFill="1" applyBorder="1" applyAlignment="1" applyProtection="1">
      <alignment horizontal="center" vertical="top" wrapText="1"/>
    </xf>
    <xf numFmtId="4" fontId="5" fillId="0" borderId="8" xfId="3" applyNumberFormat="1" applyFont="1" applyFill="1" applyBorder="1" applyAlignment="1" applyProtection="1">
      <alignment horizontal="right"/>
      <protection locked="0"/>
    </xf>
    <xf numFmtId="4" fontId="5" fillId="0" borderId="8" xfId="3" applyNumberFormat="1" applyFont="1" applyFill="1" applyBorder="1" applyProtection="1"/>
    <xf numFmtId="0" fontId="2" fillId="0" borderId="7" xfId="0" applyFont="1" applyBorder="1" applyProtection="1"/>
    <xf numFmtId="0" fontId="15" fillId="0" borderId="0" xfId="0" applyFont="1"/>
    <xf numFmtId="0" fontId="15" fillId="0" borderId="0" xfId="0" applyFont="1" applyAlignment="1">
      <alignment horizontal="left"/>
    </xf>
    <xf numFmtId="0" fontId="16" fillId="0" borderId="0" xfId="0" applyFont="1"/>
    <xf numFmtId="0" fontId="16" fillId="0" borderId="8" xfId="0" applyFont="1" applyBorder="1" applyAlignment="1">
      <alignment horizontal="center"/>
    </xf>
    <xf numFmtId="0" fontId="16" fillId="0" borderId="8" xfId="0" applyFont="1" applyBorder="1" applyAlignment="1">
      <alignment horizontal="right"/>
    </xf>
    <xf numFmtId="169" fontId="16" fillId="0" borderId="8" xfId="0" applyNumberFormat="1" applyFont="1" applyBorder="1" applyAlignment="1">
      <alignment horizontal="center"/>
    </xf>
    <xf numFmtId="0" fontId="16" fillId="0" borderId="8" xfId="0" applyFont="1" applyBorder="1"/>
    <xf numFmtId="4" fontId="16" fillId="0" borderId="8" xfId="0" applyNumberFormat="1" applyFont="1" applyBorder="1"/>
    <xf numFmtId="169" fontId="0" fillId="0" borderId="8" xfId="0" applyNumberFormat="1" applyBorder="1" applyAlignment="1">
      <alignment horizontal="center"/>
    </xf>
    <xf numFmtId="0" fontId="0" fillId="0" borderId="8" xfId="0" applyBorder="1"/>
    <xf numFmtId="0" fontId="22" fillId="0" borderId="8" xfId="0" applyFont="1" applyBorder="1" applyAlignment="1" applyProtection="1">
      <alignment horizontal="right"/>
    </xf>
    <xf numFmtId="4" fontId="15" fillId="0" borderId="8" xfId="0" applyNumberFormat="1" applyFont="1" applyBorder="1"/>
    <xf numFmtId="0" fontId="0" fillId="0" borderId="8" xfId="0" applyBorder="1" applyAlignment="1">
      <alignment horizontal="center"/>
    </xf>
    <xf numFmtId="4" fontId="2" fillId="3" borderId="0" xfId="0" applyNumberFormat="1" applyFont="1" applyFill="1" applyAlignment="1" applyProtection="1">
      <alignment horizontal="center" vertical="center"/>
    </xf>
    <xf numFmtId="4" fontId="5" fillId="0" borderId="0" xfId="1" applyNumberFormat="1" applyFont="1" applyProtection="1"/>
    <xf numFmtId="4" fontId="5" fillId="0" borderId="2" xfId="1" applyNumberFormat="1" applyFont="1" applyBorder="1" applyAlignment="1" applyProtection="1">
      <alignment horizontal="center"/>
    </xf>
    <xf numFmtId="4" fontId="1" fillId="0" borderId="2" xfId="0" applyNumberFormat="1" applyFont="1" applyBorder="1" applyProtection="1"/>
    <xf numFmtId="4" fontId="1" fillId="0" borderId="0" xfId="0" applyNumberFormat="1" applyFont="1" applyProtection="1"/>
    <xf numFmtId="4" fontId="4" fillId="0" borderId="6" xfId="0" applyNumberFormat="1" applyFont="1" applyBorder="1" applyProtection="1"/>
    <xf numFmtId="4" fontId="5" fillId="0" borderId="0" xfId="4" applyNumberFormat="1" applyFont="1" applyFill="1" applyBorder="1" applyAlignment="1" applyProtection="1">
      <alignment horizontal="right"/>
      <protection locked="0"/>
    </xf>
    <xf numFmtId="4" fontId="5" fillId="0" borderId="0" xfId="1" applyNumberFormat="1" applyFont="1" applyAlignment="1" applyProtection="1">
      <alignment horizontal="center"/>
    </xf>
    <xf numFmtId="4" fontId="2" fillId="3" borderId="0" xfId="0" applyNumberFormat="1" applyFont="1" applyFill="1" applyBorder="1" applyAlignment="1" applyProtection="1">
      <alignment horizontal="center" vertical="center"/>
    </xf>
    <xf numFmtId="4" fontId="10" fillId="5" borderId="0" xfId="0" applyNumberFormat="1" applyFont="1" applyFill="1" applyBorder="1" applyAlignment="1" applyProtection="1">
      <alignment horizontal="center" vertical="center"/>
    </xf>
    <xf numFmtId="4" fontId="12" fillId="0" borderId="0" xfId="1" applyNumberFormat="1" applyFont="1" applyProtection="1"/>
    <xf numFmtId="4" fontId="12" fillId="0" borderId="2" xfId="1" applyNumberFormat="1" applyFont="1" applyBorder="1" applyAlignment="1" applyProtection="1">
      <alignment horizontal="center"/>
      <protection locked="0"/>
    </xf>
    <xf numFmtId="4" fontId="12" fillId="0" borderId="2" xfId="1" applyNumberFormat="1" applyFont="1" applyBorder="1" applyAlignment="1" applyProtection="1">
      <alignment horizontal="center"/>
    </xf>
    <xf numFmtId="4" fontId="12" fillId="0" borderId="2" xfId="2" applyNumberFormat="1" applyFont="1" applyBorder="1" applyProtection="1">
      <protection locked="0"/>
    </xf>
    <xf numFmtId="4" fontId="9" fillId="0" borderId="0" xfId="0" applyNumberFormat="1" applyFont="1" applyProtection="1"/>
    <xf numFmtId="4" fontId="5" fillId="0" borderId="2" xfId="1" applyNumberFormat="1" applyFont="1" applyBorder="1" applyAlignment="1" applyProtection="1">
      <alignment horizontal="center"/>
      <protection locked="0"/>
    </xf>
    <xf numFmtId="4" fontId="5" fillId="0" borderId="2" xfId="3" applyNumberFormat="1" applyFont="1" applyBorder="1" applyAlignment="1" applyProtection="1">
      <alignment horizontal="right"/>
    </xf>
    <xf numFmtId="4" fontId="12" fillId="0" borderId="2" xfId="3" applyNumberFormat="1" applyFont="1" applyFill="1" applyBorder="1" applyAlignment="1" applyProtection="1">
      <alignment horizontal="right"/>
    </xf>
    <xf numFmtId="4" fontId="9" fillId="0" borderId="2" xfId="0" applyNumberFormat="1" applyFont="1" applyBorder="1" applyProtection="1"/>
    <xf numFmtId="0" fontId="0" fillId="0" borderId="0" xfId="0" applyProtection="1">
      <protection locked="0"/>
    </xf>
    <xf numFmtId="0" fontId="16" fillId="0" borderId="14" xfId="0" applyFont="1" applyBorder="1" applyAlignment="1" applyProtection="1">
      <alignment vertical="center" wrapText="1"/>
      <protection locked="0"/>
    </xf>
    <xf numFmtId="0" fontId="1" fillId="0" borderId="0" xfId="0" applyFont="1" applyProtection="1">
      <protection locked="0"/>
    </xf>
    <xf numFmtId="0" fontId="16" fillId="0" borderId="7" xfId="0" applyFont="1" applyBorder="1" applyAlignment="1" applyProtection="1">
      <alignment vertical="center" wrapText="1"/>
      <protection locked="0"/>
    </xf>
    <xf numFmtId="0" fontId="16" fillId="0" borderId="15" xfId="0" applyFont="1" applyBorder="1" applyAlignment="1" applyProtection="1">
      <alignment vertical="center" wrapText="1"/>
      <protection locked="0"/>
    </xf>
    <xf numFmtId="0" fontId="15" fillId="0" borderId="14" xfId="0" applyFont="1" applyBorder="1" applyAlignment="1" applyProtection="1">
      <alignment vertical="center" wrapText="1"/>
      <protection locked="0"/>
    </xf>
    <xf numFmtId="0" fontId="16" fillId="0" borderId="13" xfId="0" applyFont="1" applyBorder="1" applyAlignment="1" applyProtection="1">
      <alignment vertical="center"/>
      <protection locked="0"/>
    </xf>
    <xf numFmtId="0" fontId="15" fillId="0" borderId="7" xfId="0" applyFont="1" applyBorder="1" applyAlignment="1" applyProtection="1">
      <alignment vertical="center" wrapText="1"/>
      <protection locked="0"/>
    </xf>
    <xf numFmtId="0" fontId="16" fillId="0" borderId="1" xfId="0" applyFont="1" applyBorder="1" applyAlignment="1" applyProtection="1">
      <alignment vertical="center"/>
      <protection locked="0"/>
    </xf>
    <xf numFmtId="0" fontId="15" fillId="0" borderId="15" xfId="0" applyFont="1" applyBorder="1" applyAlignment="1" applyProtection="1">
      <alignment vertical="center" wrapText="1"/>
      <protection locked="0"/>
    </xf>
    <xf numFmtId="0" fontId="16" fillId="0" borderId="12" xfId="0" applyFont="1" applyBorder="1" applyProtection="1">
      <protection locked="0"/>
    </xf>
    <xf numFmtId="0" fontId="16" fillId="0" borderId="14"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6" fillId="0" borderId="7" xfId="0" applyFont="1" applyBorder="1" applyProtection="1">
      <protection locked="0"/>
    </xf>
    <xf numFmtId="0" fontId="16" fillId="0" borderId="15" xfId="0" applyFont="1" applyBorder="1" applyProtection="1">
      <protection locked="0"/>
    </xf>
    <xf numFmtId="0" fontId="19" fillId="0" borderId="14"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15" xfId="0" applyFont="1" applyBorder="1" applyAlignment="1" applyProtection="1">
      <alignment vertical="center" wrapText="1"/>
      <protection locked="0"/>
    </xf>
    <xf numFmtId="0" fontId="5" fillId="0" borderId="2" xfId="1" applyFont="1" applyBorder="1" applyAlignment="1" applyProtection="1">
      <alignment horizontal="center"/>
      <protection locked="0"/>
    </xf>
    <xf numFmtId="0" fontId="16" fillId="0" borderId="14" xfId="0" applyFont="1" applyBorder="1" applyAlignment="1" applyProtection="1">
      <alignment vertical="center" wrapText="1"/>
      <protection locked="0"/>
    </xf>
    <xf numFmtId="0" fontId="16" fillId="0" borderId="7" xfId="0" applyFont="1" applyBorder="1" applyAlignment="1" applyProtection="1">
      <alignment vertical="center" wrapText="1"/>
      <protection locked="0"/>
    </xf>
    <xf numFmtId="0" fontId="16" fillId="0" borderId="15" xfId="0" applyFont="1" applyBorder="1" applyAlignment="1" applyProtection="1">
      <alignment vertical="center" wrapText="1"/>
      <protection locked="0"/>
    </xf>
    <xf numFmtId="0" fontId="2" fillId="2" borderId="0" xfId="0" applyFont="1" applyFill="1" applyAlignment="1" applyProtection="1">
      <alignment horizontal="center" vertical="center"/>
    </xf>
    <xf numFmtId="0" fontId="4" fillId="4" borderId="0" xfId="1" applyFont="1" applyFill="1" applyAlignment="1" applyProtection="1">
      <alignment horizontal="center"/>
    </xf>
    <xf numFmtId="0" fontId="4" fillId="4" borderId="6" xfId="1" applyFont="1" applyFill="1" applyBorder="1" applyAlignment="1" applyProtection="1">
      <alignment horizontal="center"/>
    </xf>
    <xf numFmtId="0" fontId="4" fillId="4" borderId="0" xfId="1" applyFont="1" applyFill="1" applyAlignment="1" applyProtection="1">
      <alignment horizontal="center" vertical="center"/>
    </xf>
    <xf numFmtId="0" fontId="16" fillId="0" borderId="7" xfId="0" applyFont="1" applyBorder="1" applyAlignment="1">
      <alignment vertical="center" wrapText="1"/>
    </xf>
    <xf numFmtId="0" fontId="2" fillId="2" borderId="0" xfId="0" applyFont="1" applyFill="1" applyBorder="1" applyAlignment="1" applyProtection="1">
      <alignment horizontal="center" vertical="center"/>
    </xf>
    <xf numFmtId="0" fontId="11" fillId="6" borderId="0" xfId="1" applyFont="1" applyFill="1" applyAlignment="1" applyProtection="1">
      <alignment horizontal="center"/>
    </xf>
  </cellXfs>
  <cellStyles count="8">
    <cellStyle name="Navadno" xfId="0" builtinId="0"/>
    <cellStyle name="Navadno 2" xfId="1"/>
    <cellStyle name="Navadno 3" xfId="6"/>
    <cellStyle name="Navadno 4" xfId="2"/>
    <cellStyle name="Normal 2" xfId="7"/>
    <cellStyle name="Vejica 2" xfId="3"/>
    <cellStyle name="Vejica 3" xfId="4"/>
    <cellStyle name="Vejica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9</xdr:col>
      <xdr:colOff>273400</xdr:colOff>
      <xdr:row>31</xdr:row>
      <xdr:rowOff>142875</xdr:rowOff>
    </xdr:to>
    <xdr:pic>
      <xdr:nvPicPr>
        <xdr:cNvPr id="2" name="Slika 1">
          <a:extLst>
            <a:ext uri="{FF2B5EF4-FFF2-40B4-BE49-F238E27FC236}">
              <a16:creationId xmlns:a16="http://schemas.microsoft.com/office/drawing/2014/main" xmlns="" id="{7104FAEC-26C7-4C6D-BC47-A65BD3815658}"/>
            </a:ext>
          </a:extLst>
        </xdr:cNvPr>
        <xdr:cNvPicPr>
          <a:picLocks noChangeAspect="1"/>
        </xdr:cNvPicPr>
      </xdr:nvPicPr>
      <xdr:blipFill>
        <a:blip xmlns:r="http://schemas.openxmlformats.org/officeDocument/2006/relationships" r:embed="rId1"/>
        <a:stretch>
          <a:fillRect/>
        </a:stretch>
      </xdr:blipFill>
      <xdr:spPr>
        <a:xfrm>
          <a:off x="38100" y="0"/>
          <a:ext cx="5550250" cy="841057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4:U11"/>
  <sheetViews>
    <sheetView tabSelected="1" workbookViewId="0">
      <selection activeCell="H33" sqref="H33"/>
    </sheetView>
  </sheetViews>
  <sheetFormatPr defaultColWidth="8.85546875" defaultRowHeight="21" x14ac:dyDescent="0.35"/>
  <cols>
    <col min="1" max="16384" width="8.85546875" style="2"/>
  </cols>
  <sheetData>
    <row r="4" spans="12:21" x14ac:dyDescent="0.35">
      <c r="L4" s="1"/>
      <c r="M4" s="1"/>
      <c r="N4" s="1"/>
      <c r="O4" s="1"/>
      <c r="P4" s="1"/>
      <c r="Q4" s="1"/>
      <c r="R4" s="1"/>
      <c r="S4" s="1"/>
      <c r="T4" s="1"/>
      <c r="U4" s="1"/>
    </row>
    <row r="5" spans="12:21" x14ac:dyDescent="0.35">
      <c r="L5" s="1"/>
      <c r="M5" s="1"/>
      <c r="N5" s="1"/>
      <c r="O5" s="1"/>
      <c r="P5" s="1"/>
      <c r="Q5" s="1"/>
      <c r="R5" s="1"/>
      <c r="S5" s="1"/>
      <c r="T5" s="1"/>
      <c r="U5" s="1"/>
    </row>
    <row r="6" spans="12:21" x14ac:dyDescent="0.35">
      <c r="L6" s="1"/>
      <c r="M6" s="1"/>
      <c r="N6" s="1"/>
      <c r="O6" s="1"/>
      <c r="P6" s="1"/>
      <c r="Q6" s="1"/>
      <c r="R6" s="1"/>
      <c r="S6" s="1"/>
      <c r="T6" s="1"/>
      <c r="U6" s="1"/>
    </row>
    <row r="7" spans="12:21" x14ac:dyDescent="0.35">
      <c r="L7" s="1"/>
      <c r="M7" s="1"/>
      <c r="N7" s="1"/>
      <c r="O7" s="1"/>
      <c r="P7" s="1"/>
      <c r="Q7" s="1"/>
      <c r="R7" s="1"/>
      <c r="S7" s="1"/>
      <c r="T7" s="1"/>
      <c r="U7" s="1"/>
    </row>
    <row r="8" spans="12:21" x14ac:dyDescent="0.35">
      <c r="L8" s="1"/>
      <c r="M8" s="1"/>
      <c r="N8" s="1"/>
      <c r="O8" s="1"/>
      <c r="P8" s="1"/>
      <c r="Q8" s="1"/>
      <c r="R8" s="1"/>
      <c r="S8" s="1"/>
      <c r="T8" s="1"/>
      <c r="U8" s="1"/>
    </row>
    <row r="9" spans="12:21" x14ac:dyDescent="0.35">
      <c r="L9" s="1"/>
      <c r="M9" s="1"/>
      <c r="N9" s="1"/>
      <c r="O9" s="1"/>
      <c r="P9" s="1"/>
      <c r="Q9" s="1"/>
      <c r="R9" s="1"/>
      <c r="S9" s="1"/>
      <c r="T9" s="1"/>
      <c r="U9" s="1"/>
    </row>
    <row r="10" spans="12:21" x14ac:dyDescent="0.35">
      <c r="L10" s="1"/>
      <c r="M10" s="1"/>
      <c r="N10" s="1"/>
      <c r="O10" s="1"/>
      <c r="P10" s="1"/>
      <c r="Q10" s="1"/>
      <c r="R10" s="1"/>
      <c r="S10" s="1"/>
      <c r="T10" s="1"/>
      <c r="U10" s="1"/>
    </row>
    <row r="11" spans="12:21" x14ac:dyDescent="0.35">
      <c r="L11" s="1"/>
      <c r="M11" s="1"/>
      <c r="N11" s="1"/>
      <c r="O11" s="1"/>
      <c r="P11" s="1"/>
      <c r="Q11" s="1"/>
      <c r="R11" s="1"/>
      <c r="S11" s="1"/>
      <c r="T11" s="1"/>
      <c r="U11" s="1"/>
    </row>
  </sheetData>
  <sheetProtection algorithmName="SHA-512" hashValue="6R2eGTEix2XPUDfqj609E815yEvQ+giOKB/MBY2hNTTCQz/RgBKBiwvcSiV5c7Exh5BHTSLw/EdnKfSge8cBPQ==" saltValue="NArhi1MLQ+D6Na3bpqz0YQ==" spinCount="100000" sheet="1" objects="1" scenarios="1"/>
  <pageMargins left="0.70866141732283472" right="0.19685039370078741"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9"/>
  <sheetViews>
    <sheetView workbookViewId="0">
      <selection activeCell="C22" sqref="C22"/>
    </sheetView>
  </sheetViews>
  <sheetFormatPr defaultRowHeight="15" x14ac:dyDescent="0.25"/>
  <cols>
    <col min="1" max="1" width="3.5703125" customWidth="1"/>
    <col min="2" max="2" width="14.85546875" customWidth="1"/>
    <col min="3" max="3" width="75.7109375" bestFit="1" customWidth="1"/>
    <col min="4" max="4" width="15.42578125" customWidth="1"/>
  </cols>
  <sheetData>
    <row r="1" spans="2:4" ht="18.75" x14ac:dyDescent="0.3">
      <c r="B1" s="205" t="s">
        <v>399</v>
      </c>
    </row>
    <row r="4" spans="2:4" ht="18.75" x14ac:dyDescent="0.3">
      <c r="B4" s="206" t="s">
        <v>385</v>
      </c>
      <c r="C4" s="205" t="s">
        <v>386</v>
      </c>
      <c r="D4" s="207"/>
    </row>
    <row r="5" spans="2:4" ht="18.75" x14ac:dyDescent="0.3">
      <c r="B5" s="207"/>
      <c r="C5" s="207"/>
      <c r="D5" s="207"/>
    </row>
    <row r="6" spans="2:4" ht="18.75" x14ac:dyDescent="0.3">
      <c r="B6" s="208" t="s">
        <v>387</v>
      </c>
      <c r="C6" s="208" t="s">
        <v>388</v>
      </c>
      <c r="D6" s="209" t="s">
        <v>389</v>
      </c>
    </row>
    <row r="7" spans="2:4" ht="18.75" x14ac:dyDescent="0.3">
      <c r="B7" s="210">
        <v>1</v>
      </c>
      <c r="C7" s="211" t="str">
        <f>'PODSKLOP 01'!B3</f>
        <v>CEVI IZ NODULARNE LITINE</v>
      </c>
      <c r="D7" s="212">
        <f>'PODSKLOP 01'!F31</f>
        <v>0</v>
      </c>
    </row>
    <row r="8" spans="2:4" ht="18.75" x14ac:dyDescent="0.3">
      <c r="B8" s="210">
        <v>2</v>
      </c>
      <c r="C8" s="211" t="str">
        <f>'PODSKLOP 02'!B3</f>
        <v>VGRADNE GARNITURE IN CESTNE KAPE</v>
      </c>
      <c r="D8" s="212">
        <f>'PODSKLOP 02'!F27</f>
        <v>0</v>
      </c>
    </row>
    <row r="9" spans="2:4" ht="18.75" x14ac:dyDescent="0.3">
      <c r="B9" s="210">
        <v>3</v>
      </c>
      <c r="C9" s="211" t="str">
        <f>'PODSKLOP 03'!B3</f>
        <v xml:space="preserve">EV ZASUNI </v>
      </c>
      <c r="D9" s="212">
        <f>'PODSKLOP 03'!F17</f>
        <v>0</v>
      </c>
    </row>
    <row r="10" spans="2:4" ht="18.75" x14ac:dyDescent="0.3">
      <c r="B10" s="210">
        <v>4</v>
      </c>
      <c r="C10" s="211" t="str">
        <f>'PODSKLOP 04'!B3</f>
        <v>POLIETILENSKE (PE) CEVI IN OPREMA</v>
      </c>
      <c r="D10" s="212">
        <f>'PODSKLOP 04'!F26</f>
        <v>0</v>
      </c>
    </row>
    <row r="11" spans="2:4" ht="18.75" x14ac:dyDescent="0.3">
      <c r="B11" s="210">
        <v>5</v>
      </c>
      <c r="C11" s="211" t="str">
        <f>'PODSKLOP 05'!B3</f>
        <v>FAZONSKI KOSI IZ NODULARNE LITINE IN OPREMA</v>
      </c>
      <c r="D11" s="212">
        <f>'PODSKLOP 05'!F125</f>
        <v>0</v>
      </c>
    </row>
    <row r="12" spans="2:4" ht="18.75" x14ac:dyDescent="0.3">
      <c r="B12" s="210">
        <v>6</v>
      </c>
      <c r="C12" s="211" t="str">
        <f>'PODSKLOP 06'!B3</f>
        <v>PRIROBNIČNI FAZONSKI KOSI IZ LTŽ MATERIALA IN OPREMA</v>
      </c>
      <c r="D12" s="212">
        <f>'PODSKLOP 06'!F30</f>
        <v>0</v>
      </c>
    </row>
    <row r="13" spans="2:4" ht="18.75" x14ac:dyDescent="0.3">
      <c r="B13" s="210">
        <v>7</v>
      </c>
      <c r="C13" s="211" t="str">
        <f>'PODSKLOP 07'!B3</f>
        <v>HIDRANTI IN CESTNE KAPE ZA HIDRANTE</v>
      </c>
      <c r="D13" s="212">
        <f>'PODSKLOP 07'!F27</f>
        <v>0</v>
      </c>
    </row>
    <row r="14" spans="2:4" ht="18.75" x14ac:dyDescent="0.3">
      <c r="B14" s="210">
        <v>8</v>
      </c>
      <c r="C14" s="211" t="str">
        <f>'PODSKLOP 08'!B3</f>
        <v xml:space="preserve">OZNAČEVALNA OPREMA, REPARATURNE OBJEMKE </v>
      </c>
      <c r="D14" s="212">
        <f>'PODSKLOP 08'!F41</f>
        <v>0</v>
      </c>
    </row>
    <row r="15" spans="2:4" ht="18.75" x14ac:dyDescent="0.3">
      <c r="B15" s="210">
        <v>9</v>
      </c>
      <c r="C15" s="211" t="str">
        <f>'PODSKLOP 09'!B3</f>
        <v>SPOJKE</v>
      </c>
      <c r="D15" s="212">
        <f>'PODSKLOP 09'!F39</f>
        <v>0</v>
      </c>
    </row>
    <row r="16" spans="2:4" ht="18.75" x14ac:dyDescent="0.3">
      <c r="B16" s="210"/>
      <c r="C16" s="211"/>
      <c r="D16" s="212"/>
    </row>
    <row r="17" spans="2:4" x14ac:dyDescent="0.25">
      <c r="B17" s="213"/>
      <c r="C17" s="214"/>
      <c r="D17" s="214"/>
    </row>
    <row r="18" spans="2:4" ht="18.75" x14ac:dyDescent="0.3">
      <c r="B18" s="213"/>
      <c r="C18" s="215" t="s">
        <v>14</v>
      </c>
      <c r="D18" s="216">
        <f>SUM(D7:D17)</f>
        <v>0</v>
      </c>
    </row>
    <row r="19" spans="2:4" ht="18.75" x14ac:dyDescent="0.3">
      <c r="B19" s="217"/>
      <c r="C19" s="215" t="s">
        <v>390</v>
      </c>
      <c r="D19" s="216">
        <f>ROUND(D18*22%,2)</f>
        <v>0</v>
      </c>
    </row>
    <row r="20" spans="2:4" ht="18.75" x14ac:dyDescent="0.3">
      <c r="B20" s="217"/>
      <c r="C20" s="215" t="s">
        <v>391</v>
      </c>
      <c r="D20" s="216">
        <f>D18+D19</f>
        <v>0</v>
      </c>
    </row>
    <row r="25" spans="2:4" s="237" customFormat="1" x14ac:dyDescent="0.25">
      <c r="B25" s="237" t="s">
        <v>395</v>
      </c>
    </row>
    <row r="26" spans="2:4" s="237" customFormat="1" x14ac:dyDescent="0.25"/>
    <row r="27" spans="2:4" s="237" customFormat="1" x14ac:dyDescent="0.25">
      <c r="B27" s="237" t="s">
        <v>396</v>
      </c>
    </row>
    <row r="28" spans="2:4" s="237" customFormat="1" x14ac:dyDescent="0.25"/>
    <row r="29" spans="2:4" s="237" customFormat="1" x14ac:dyDescent="0.25">
      <c r="B29" s="237" t="s">
        <v>397</v>
      </c>
    </row>
  </sheetData>
  <sheetProtection algorithmName="SHA-512" hashValue="6m1V3anNg2v1AmCQOjiKxj32+Au7unhhUJNgPbq3nRgFvtRXsSBNjRgoVUTg0xhwg9q2n7U2XJvaq5AXmKKXWQ==" saltValue="MVO7ry5hROHhAo17cnR6gg==" spinCount="100000" sheet="1" objects="1" scenarios="1"/>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B5" sqref="B5"/>
    </sheetView>
  </sheetViews>
  <sheetFormatPr defaultColWidth="8.85546875" defaultRowHeight="21" x14ac:dyDescent="0.35"/>
  <cols>
    <col min="1" max="1" width="9.5703125" style="2" customWidth="1"/>
    <col min="2" max="2" width="77.28515625" style="2" customWidth="1"/>
    <col min="3" max="15" width="8.85546875" style="2"/>
    <col min="16" max="16" width="2.7109375" style="2" customWidth="1"/>
    <col min="17" max="16384" width="8.85546875" style="2"/>
  </cols>
  <sheetData>
    <row r="1" spans="1:2" x14ac:dyDescent="0.35">
      <c r="A1" s="136" t="s">
        <v>263</v>
      </c>
    </row>
    <row r="3" spans="1:2" ht="15.75" customHeight="1" x14ac:dyDescent="0.35">
      <c r="A3" s="138" t="s">
        <v>252</v>
      </c>
      <c r="B3" s="139" t="s">
        <v>253</v>
      </c>
    </row>
    <row r="4" spans="1:2" ht="21.75" customHeight="1" x14ac:dyDescent="0.35">
      <c r="A4" s="138" t="s">
        <v>0</v>
      </c>
      <c r="B4" s="138" t="s">
        <v>364</v>
      </c>
    </row>
    <row r="5" spans="1:2" ht="409.5" x14ac:dyDescent="0.35">
      <c r="A5" s="140"/>
      <c r="B5" s="141" t="s">
        <v>363</v>
      </c>
    </row>
    <row r="6" spans="1:2" x14ac:dyDescent="0.35">
      <c r="A6" s="142"/>
      <c r="B6" s="143" t="s">
        <v>254</v>
      </c>
    </row>
    <row r="7" spans="1:2" x14ac:dyDescent="0.35">
      <c r="A7" s="142"/>
      <c r="B7" s="143" t="s">
        <v>255</v>
      </c>
    </row>
    <row r="8" spans="1:2" x14ac:dyDescent="0.35">
      <c r="A8" s="142"/>
      <c r="B8" s="143" t="s">
        <v>264</v>
      </c>
    </row>
    <row r="9" spans="1:2" x14ac:dyDescent="0.35">
      <c r="A9" s="142"/>
      <c r="B9" s="143" t="s">
        <v>256</v>
      </c>
    </row>
    <row r="10" spans="1:2" x14ac:dyDescent="0.35">
      <c r="A10" s="142"/>
      <c r="B10" s="143" t="s">
        <v>257</v>
      </c>
    </row>
    <row r="11" spans="1:2" x14ac:dyDescent="0.35">
      <c r="A11" s="142"/>
      <c r="B11" s="143" t="s">
        <v>258</v>
      </c>
    </row>
    <row r="12" spans="1:2" x14ac:dyDescent="0.35">
      <c r="A12" s="142"/>
      <c r="B12" s="143" t="s">
        <v>259</v>
      </c>
    </row>
    <row r="13" spans="1:2" x14ac:dyDescent="0.35">
      <c r="A13" s="142"/>
      <c r="B13" s="143" t="s">
        <v>260</v>
      </c>
    </row>
    <row r="14" spans="1:2" x14ac:dyDescent="0.35">
      <c r="A14" s="142"/>
      <c r="B14" s="145"/>
    </row>
    <row r="15" spans="1:2" s="239" customFormat="1" x14ac:dyDescent="0.35">
      <c r="A15" s="256"/>
      <c r="B15" s="238" t="s">
        <v>261</v>
      </c>
    </row>
    <row r="16" spans="1:2" s="239" customFormat="1" x14ac:dyDescent="0.35">
      <c r="A16" s="257"/>
      <c r="B16" s="240" t="s">
        <v>262</v>
      </c>
    </row>
    <row r="17" spans="1:2" s="239" customFormat="1" x14ac:dyDescent="0.35">
      <c r="A17" s="258"/>
      <c r="B17" s="241" t="s">
        <v>402</v>
      </c>
    </row>
  </sheetData>
  <sheetProtection algorithmName="SHA-512" hashValue="XjevgsB42ziOvtFLH7wdU8mWNvSdtqt6In5Bn5KYByy20WlVeXJozqGhS6TCVpkfWtUasdAVUjkPa0Li6F2N4Q==" saltValue="AVOpDDu5ERFK8ByvI7FAvQ==" spinCount="100000" sheet="1" objects="1" scenarios="1"/>
  <mergeCells count="1">
    <mergeCell ref="A15:A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zoomScale="76" zoomScaleNormal="76" workbookViewId="0">
      <selection activeCell="D11" sqref="D11"/>
    </sheetView>
  </sheetViews>
  <sheetFormatPr defaultColWidth="8.85546875" defaultRowHeight="21" x14ac:dyDescent="0.35"/>
  <cols>
    <col min="1" max="1" width="4.85546875" style="2" customWidth="1"/>
    <col min="2" max="2" width="64.140625" style="2" customWidth="1"/>
    <col min="3" max="3" width="15.42578125" style="2" customWidth="1"/>
    <col min="4" max="4" width="16.42578125" style="2" customWidth="1"/>
    <col min="5" max="5" width="23.140625" style="222" customWidth="1"/>
    <col min="6" max="6" width="25" style="222" customWidth="1"/>
    <col min="7" max="16384" width="8.85546875" style="2"/>
  </cols>
  <sheetData>
    <row r="1" spans="1:6" x14ac:dyDescent="0.35">
      <c r="B1" s="259" t="s">
        <v>359</v>
      </c>
      <c r="C1" s="259"/>
      <c r="D1" s="259"/>
      <c r="E1" s="259"/>
      <c r="F1" s="259"/>
    </row>
    <row r="2" spans="1:6" x14ac:dyDescent="0.35">
      <c r="B2" s="3"/>
      <c r="C2" s="3"/>
      <c r="D2" s="3"/>
      <c r="E2" s="218"/>
      <c r="F2" s="218"/>
    </row>
    <row r="3" spans="1:6" x14ac:dyDescent="0.35">
      <c r="A3" s="4"/>
      <c r="B3" s="260" t="s">
        <v>392</v>
      </c>
      <c r="C3" s="260"/>
      <c r="D3" s="260"/>
      <c r="E3" s="260"/>
      <c r="F3" s="260"/>
    </row>
    <row r="4" spans="1:6" x14ac:dyDescent="0.35">
      <c r="A4" s="4"/>
      <c r="B4" s="5"/>
      <c r="C4" s="5"/>
      <c r="D4" s="6"/>
      <c r="E4" s="219"/>
      <c r="F4" s="219"/>
    </row>
    <row r="5" spans="1:6" ht="63" customHeight="1" x14ac:dyDescent="0.35">
      <c r="A5" s="7" t="s">
        <v>0</v>
      </c>
      <c r="B5" s="8" t="s">
        <v>266</v>
      </c>
      <c r="C5" s="9" t="s">
        <v>1</v>
      </c>
      <c r="D5" s="10" t="s">
        <v>2</v>
      </c>
      <c r="E5" s="233" t="s">
        <v>3</v>
      </c>
      <c r="F5" s="220" t="s">
        <v>4</v>
      </c>
    </row>
    <row r="6" spans="1:6" x14ac:dyDescent="0.35">
      <c r="A6" s="11"/>
      <c r="B6" s="12"/>
      <c r="C6" s="13"/>
      <c r="D6" s="14"/>
      <c r="E6" s="93"/>
      <c r="F6" s="15"/>
    </row>
    <row r="7" spans="1:6" x14ac:dyDescent="0.35">
      <c r="A7" s="11"/>
      <c r="B7" s="16" t="s">
        <v>265</v>
      </c>
      <c r="C7" s="17" t="s">
        <v>6</v>
      </c>
      <c r="D7" s="18">
        <v>24</v>
      </c>
      <c r="E7" s="19"/>
      <c r="F7" s="20">
        <f t="shared" ref="F7" si="0">ROUND(D7*E7,2)</f>
        <v>0</v>
      </c>
    </row>
    <row r="8" spans="1:6" x14ac:dyDescent="0.35">
      <c r="A8" s="11"/>
      <c r="B8" s="16" t="s">
        <v>5</v>
      </c>
      <c r="C8" s="17" t="s">
        <v>6</v>
      </c>
      <c r="D8" s="18">
        <v>96</v>
      </c>
      <c r="E8" s="19"/>
      <c r="F8" s="20">
        <f t="shared" ref="F8:F14" si="1">ROUND(D8*E8,2)</f>
        <v>0</v>
      </c>
    </row>
    <row r="9" spans="1:6" x14ac:dyDescent="0.35">
      <c r="A9" s="11"/>
      <c r="B9" s="16" t="s">
        <v>7</v>
      </c>
      <c r="C9" s="17" t="s">
        <v>6</v>
      </c>
      <c r="D9" s="18">
        <v>12</v>
      </c>
      <c r="E9" s="19"/>
      <c r="F9" s="20">
        <f t="shared" si="1"/>
        <v>0</v>
      </c>
    </row>
    <row r="10" spans="1:6" x14ac:dyDescent="0.35">
      <c r="A10" s="11"/>
      <c r="B10" s="16" t="s">
        <v>8</v>
      </c>
      <c r="C10" s="17" t="s">
        <v>6</v>
      </c>
      <c r="D10" s="18">
        <v>60</v>
      </c>
      <c r="E10" s="19"/>
      <c r="F10" s="20">
        <f t="shared" si="1"/>
        <v>0</v>
      </c>
    </row>
    <row r="11" spans="1:6" x14ac:dyDescent="0.35">
      <c r="A11" s="11"/>
      <c r="B11" s="16" t="s">
        <v>9</v>
      </c>
      <c r="C11" s="17" t="s">
        <v>6</v>
      </c>
      <c r="D11" s="18">
        <v>12</v>
      </c>
      <c r="E11" s="19"/>
      <c r="F11" s="20">
        <f t="shared" si="1"/>
        <v>0</v>
      </c>
    </row>
    <row r="12" spans="1:6" x14ac:dyDescent="0.35">
      <c r="A12" s="11"/>
      <c r="B12" s="16" t="s">
        <v>10</v>
      </c>
      <c r="C12" s="17" t="s">
        <v>6</v>
      </c>
      <c r="D12" s="18">
        <v>6</v>
      </c>
      <c r="E12" s="19"/>
      <c r="F12" s="20">
        <f t="shared" si="1"/>
        <v>0</v>
      </c>
    </row>
    <row r="13" spans="1:6" x14ac:dyDescent="0.35">
      <c r="A13" s="11"/>
      <c r="B13" s="16" t="s">
        <v>11</v>
      </c>
      <c r="C13" s="17" t="s">
        <v>6</v>
      </c>
      <c r="D13" s="18">
        <v>6</v>
      </c>
      <c r="E13" s="19"/>
      <c r="F13" s="20">
        <f t="shared" si="1"/>
        <v>0</v>
      </c>
    </row>
    <row r="14" spans="1:6" x14ac:dyDescent="0.35">
      <c r="A14" s="11"/>
      <c r="B14" s="16" t="s">
        <v>12</v>
      </c>
      <c r="C14" s="17" t="s">
        <v>6</v>
      </c>
      <c r="D14" s="18">
        <v>6</v>
      </c>
      <c r="E14" s="19"/>
      <c r="F14" s="20">
        <f t="shared" si="1"/>
        <v>0</v>
      </c>
    </row>
    <row r="15" spans="1:6" x14ac:dyDescent="0.35">
      <c r="A15" s="11"/>
      <c r="B15" s="12"/>
      <c r="C15" s="13"/>
      <c r="D15" s="21"/>
      <c r="E15" s="22"/>
      <c r="F15" s="15"/>
    </row>
    <row r="16" spans="1:6" x14ac:dyDescent="0.35">
      <c r="A16" s="11"/>
      <c r="B16" s="190"/>
      <c r="C16" s="191"/>
      <c r="D16" s="192"/>
      <c r="E16" s="193"/>
      <c r="F16" s="194"/>
    </row>
    <row r="17" spans="1:6" ht="63" customHeight="1" x14ac:dyDescent="0.35">
      <c r="A17" s="7" t="s">
        <v>13</v>
      </c>
      <c r="B17" s="8" t="s">
        <v>365</v>
      </c>
      <c r="C17" s="9"/>
      <c r="D17" s="10"/>
      <c r="E17" s="233"/>
      <c r="F17" s="15"/>
    </row>
    <row r="18" spans="1:6" x14ac:dyDescent="0.35">
      <c r="A18" s="11"/>
      <c r="B18" s="12"/>
      <c r="C18" s="13"/>
      <c r="D18" s="14"/>
      <c r="E18" s="93"/>
      <c r="F18" s="15"/>
    </row>
    <row r="19" spans="1:6" x14ac:dyDescent="0.35">
      <c r="A19" s="11"/>
      <c r="B19" s="16" t="s">
        <v>265</v>
      </c>
      <c r="C19" s="17" t="s">
        <v>15</v>
      </c>
      <c r="D19" s="18">
        <v>6</v>
      </c>
      <c r="E19" s="19"/>
      <c r="F19" s="20">
        <f t="shared" ref="F19:F26" si="2">ROUND(D19*E19,2)</f>
        <v>0</v>
      </c>
    </row>
    <row r="20" spans="1:6" x14ac:dyDescent="0.35">
      <c r="A20" s="11"/>
      <c r="B20" s="16" t="s">
        <v>5</v>
      </c>
      <c r="C20" s="17" t="s">
        <v>15</v>
      </c>
      <c r="D20" s="18">
        <v>10</v>
      </c>
      <c r="E20" s="19"/>
      <c r="F20" s="20">
        <f t="shared" si="2"/>
        <v>0</v>
      </c>
    </row>
    <row r="21" spans="1:6" x14ac:dyDescent="0.35">
      <c r="A21" s="11"/>
      <c r="B21" s="16" t="s">
        <v>7</v>
      </c>
      <c r="C21" s="17" t="s">
        <v>15</v>
      </c>
      <c r="D21" s="18">
        <v>10</v>
      </c>
      <c r="E21" s="19"/>
      <c r="F21" s="20">
        <f t="shared" si="2"/>
        <v>0</v>
      </c>
    </row>
    <row r="22" spans="1:6" x14ac:dyDescent="0.35">
      <c r="A22" s="11"/>
      <c r="B22" s="16" t="s">
        <v>8</v>
      </c>
      <c r="C22" s="17" t="s">
        <v>15</v>
      </c>
      <c r="D22" s="18">
        <v>10</v>
      </c>
      <c r="E22" s="19"/>
      <c r="F22" s="20">
        <f t="shared" si="2"/>
        <v>0</v>
      </c>
    </row>
    <row r="23" spans="1:6" x14ac:dyDescent="0.35">
      <c r="A23" s="11"/>
      <c r="B23" s="16" t="s">
        <v>9</v>
      </c>
      <c r="C23" s="17" t="s">
        <v>15</v>
      </c>
      <c r="D23" s="18">
        <v>4</v>
      </c>
      <c r="E23" s="19"/>
      <c r="F23" s="20">
        <f t="shared" si="2"/>
        <v>0</v>
      </c>
    </row>
    <row r="24" spans="1:6" x14ac:dyDescent="0.35">
      <c r="A24" s="11"/>
      <c r="B24" s="16" t="s">
        <v>10</v>
      </c>
      <c r="C24" s="17" t="s">
        <v>15</v>
      </c>
      <c r="D24" s="18">
        <v>4</v>
      </c>
      <c r="E24" s="19"/>
      <c r="F24" s="20">
        <f t="shared" si="2"/>
        <v>0</v>
      </c>
    </row>
    <row r="25" spans="1:6" x14ac:dyDescent="0.35">
      <c r="A25" s="11"/>
      <c r="B25" s="16" t="s">
        <v>11</v>
      </c>
      <c r="C25" s="17" t="s">
        <v>15</v>
      </c>
      <c r="D25" s="18">
        <v>2</v>
      </c>
      <c r="E25" s="19"/>
      <c r="F25" s="20">
        <f t="shared" si="2"/>
        <v>0</v>
      </c>
    </row>
    <row r="26" spans="1:6" x14ac:dyDescent="0.35">
      <c r="A26" s="11"/>
      <c r="B26" s="16" t="s">
        <v>12</v>
      </c>
      <c r="C26" s="17" t="s">
        <v>15</v>
      </c>
      <c r="D26" s="18">
        <v>2</v>
      </c>
      <c r="E26" s="19"/>
      <c r="F26" s="20">
        <f t="shared" si="2"/>
        <v>0</v>
      </c>
    </row>
    <row r="27" spans="1:6" x14ac:dyDescent="0.35">
      <c r="A27" s="11"/>
      <c r="B27" s="190"/>
      <c r="C27" s="191"/>
      <c r="D27" s="192"/>
      <c r="E27" s="193"/>
      <c r="F27" s="194"/>
    </row>
    <row r="28" spans="1:6" x14ac:dyDescent="0.35">
      <c r="A28" s="11"/>
      <c r="B28" s="190"/>
      <c r="C28" s="191"/>
      <c r="D28" s="192"/>
      <c r="E28" s="193"/>
      <c r="F28" s="194"/>
    </row>
    <row r="29" spans="1:6" x14ac:dyDescent="0.35">
      <c r="A29" s="11"/>
      <c r="B29" s="190"/>
      <c r="C29" s="191"/>
      <c r="D29" s="192"/>
      <c r="E29" s="193"/>
      <c r="F29" s="194"/>
    </row>
    <row r="30" spans="1:6" x14ac:dyDescent="0.35">
      <c r="A30" s="11"/>
      <c r="B30" s="23"/>
      <c r="C30" s="24"/>
      <c r="D30" s="25"/>
      <c r="E30" s="22"/>
      <c r="F30" s="26"/>
    </row>
    <row r="31" spans="1:6" x14ac:dyDescent="0.35">
      <c r="A31" s="11"/>
      <c r="B31" s="27" t="s">
        <v>14</v>
      </c>
      <c r="C31" s="28"/>
      <c r="D31" s="29"/>
      <c r="E31" s="57"/>
      <c r="F31" s="30">
        <f>SUM(F6:F30)</f>
        <v>0</v>
      </c>
    </row>
    <row r="32" spans="1:6" x14ac:dyDescent="0.35">
      <c r="A32" s="31"/>
      <c r="B32" s="32"/>
    </row>
    <row r="33" spans="1:2" x14ac:dyDescent="0.35">
      <c r="A33" s="31"/>
      <c r="B33" s="32"/>
    </row>
    <row r="34" spans="1:2" x14ac:dyDescent="0.35">
      <c r="A34" s="33"/>
      <c r="B34" s="32"/>
    </row>
    <row r="35" spans="1:2" x14ac:dyDescent="0.35">
      <c r="A35" s="33"/>
      <c r="B35" s="32"/>
    </row>
    <row r="36" spans="1:2" x14ac:dyDescent="0.35">
      <c r="A36" s="33"/>
      <c r="B36" s="32"/>
    </row>
    <row r="37" spans="1:2" x14ac:dyDescent="0.35">
      <c r="A37" s="33"/>
      <c r="B37" s="32"/>
    </row>
    <row r="38" spans="1:2" x14ac:dyDescent="0.35">
      <c r="A38" s="31"/>
      <c r="B38" s="32"/>
    </row>
  </sheetData>
  <sheetProtection algorithmName="SHA-512" hashValue="PN14PER0C4P5MXBMf7txzG1Gpr36a+ta2RFsb+FCjKcYGsfYk1232cq/dQH5ak6+EnGJObgp6XfZKpdIH++okA==" saltValue="PLKWTEoTJK2rwl7WqL55mw=="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5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4"/>
  <sheetViews>
    <sheetView zoomScaleNormal="100" workbookViewId="0">
      <selection activeCell="B28" sqref="B28"/>
    </sheetView>
  </sheetViews>
  <sheetFormatPr defaultColWidth="8.85546875" defaultRowHeight="21" x14ac:dyDescent="0.35"/>
  <cols>
    <col min="1" max="1" width="9.5703125" style="2" customWidth="1"/>
    <col min="2" max="2" width="77.28515625" style="2" customWidth="1"/>
    <col min="3" max="15" width="8.85546875" style="2"/>
    <col min="16" max="16" width="2.7109375" style="2" customWidth="1"/>
    <col min="17" max="16384" width="8.85546875" style="2"/>
  </cols>
  <sheetData>
    <row r="1" spans="1:2" x14ac:dyDescent="0.35">
      <c r="A1" s="136" t="s">
        <v>263</v>
      </c>
    </row>
    <row r="3" spans="1:2" ht="15.75" customHeight="1" x14ac:dyDescent="0.35">
      <c r="A3" s="147" t="s">
        <v>252</v>
      </c>
      <c r="B3" s="150" t="s">
        <v>253</v>
      </c>
    </row>
    <row r="4" spans="1:2" ht="21.75" customHeight="1" x14ac:dyDescent="0.35">
      <c r="A4" s="138"/>
      <c r="B4" s="138" t="s">
        <v>366</v>
      </c>
    </row>
    <row r="5" spans="1:2" x14ac:dyDescent="0.35">
      <c r="A5" s="140"/>
      <c r="B5" s="140"/>
    </row>
    <row r="6" spans="1:2" x14ac:dyDescent="0.35">
      <c r="A6" s="153" t="s">
        <v>0</v>
      </c>
      <c r="B6" s="154" t="s">
        <v>273</v>
      </c>
    </row>
    <row r="7" spans="1:2" x14ac:dyDescent="0.35">
      <c r="A7" s="142"/>
      <c r="B7" s="142"/>
    </row>
    <row r="8" spans="1:2" x14ac:dyDescent="0.35">
      <c r="A8" s="142"/>
      <c r="B8" s="154" t="s">
        <v>274</v>
      </c>
    </row>
    <row r="9" spans="1:2" ht="56.25" x14ac:dyDescent="0.35">
      <c r="A9" s="142"/>
      <c r="B9" s="155" t="s">
        <v>275</v>
      </c>
    </row>
    <row r="10" spans="1:2" x14ac:dyDescent="0.35">
      <c r="A10" s="142"/>
      <c r="B10" s="142"/>
    </row>
    <row r="11" spans="1:2" x14ac:dyDescent="0.35">
      <c r="A11" s="142"/>
      <c r="B11" s="154" t="s">
        <v>276</v>
      </c>
    </row>
    <row r="12" spans="1:2" x14ac:dyDescent="0.35">
      <c r="A12" s="142"/>
      <c r="B12" s="149" t="s">
        <v>277</v>
      </c>
    </row>
    <row r="13" spans="1:2" x14ac:dyDescent="0.35">
      <c r="A13" s="142"/>
      <c r="B13" s="149" t="s">
        <v>278</v>
      </c>
    </row>
    <row r="14" spans="1:2" x14ac:dyDescent="0.35">
      <c r="A14" s="142"/>
      <c r="B14" s="149" t="s">
        <v>279</v>
      </c>
    </row>
    <row r="15" spans="1:2" x14ac:dyDescent="0.35">
      <c r="A15" s="142"/>
      <c r="B15" s="149" t="s">
        <v>280</v>
      </c>
    </row>
    <row r="16" spans="1:2" x14ac:dyDescent="0.35">
      <c r="A16" s="142"/>
      <c r="B16" s="155" t="s">
        <v>283</v>
      </c>
    </row>
    <row r="17" spans="1:2" x14ac:dyDescent="0.35">
      <c r="A17" s="142"/>
      <c r="B17" s="154" t="s">
        <v>281</v>
      </c>
    </row>
    <row r="18" spans="1:2" x14ac:dyDescent="0.35">
      <c r="A18" s="142"/>
      <c r="B18" s="154" t="s">
        <v>282</v>
      </c>
    </row>
    <row r="19" spans="1:2" x14ac:dyDescent="0.35">
      <c r="A19" s="156"/>
      <c r="B19" s="157" t="s">
        <v>272</v>
      </c>
    </row>
    <row r="20" spans="1:2" s="239" customFormat="1" x14ac:dyDescent="0.35">
      <c r="A20" s="242"/>
      <c r="B20" s="243" t="s">
        <v>261</v>
      </c>
    </row>
    <row r="21" spans="1:2" s="239" customFormat="1" x14ac:dyDescent="0.35">
      <c r="A21" s="244"/>
      <c r="B21" s="245" t="s">
        <v>262</v>
      </c>
    </row>
    <row r="22" spans="1:2" s="239" customFormat="1" x14ac:dyDescent="0.35">
      <c r="A22" s="246"/>
      <c r="B22" s="247" t="s">
        <v>402</v>
      </c>
    </row>
    <row r="23" spans="1:2" ht="21.75" customHeight="1" x14ac:dyDescent="0.35">
      <c r="A23" s="147"/>
      <c r="B23" s="151"/>
    </row>
    <row r="24" spans="1:2" x14ac:dyDescent="0.35">
      <c r="A24" s="153" t="s">
        <v>13</v>
      </c>
      <c r="B24" s="152" t="s">
        <v>267</v>
      </c>
    </row>
    <row r="25" spans="1:2" x14ac:dyDescent="0.35">
      <c r="A25" s="148"/>
      <c r="B25" s="152"/>
    </row>
    <row r="26" spans="1:2" x14ac:dyDescent="0.35">
      <c r="A26" s="148"/>
      <c r="B26" s="152" t="s">
        <v>268</v>
      </c>
    </row>
    <row r="27" spans="1:2" x14ac:dyDescent="0.35">
      <c r="A27" s="148"/>
      <c r="B27" s="137" t="s">
        <v>269</v>
      </c>
    </row>
    <row r="28" spans="1:2" x14ac:dyDescent="0.35">
      <c r="A28" s="148"/>
      <c r="B28" s="137"/>
    </row>
    <row r="29" spans="1:2" ht="37.5" x14ac:dyDescent="0.35">
      <c r="A29" s="148"/>
      <c r="B29" s="152" t="s">
        <v>270</v>
      </c>
    </row>
    <row r="30" spans="1:2" ht="27.75" customHeight="1" x14ac:dyDescent="0.35">
      <c r="A30" s="148"/>
      <c r="B30" s="152" t="s">
        <v>271</v>
      </c>
    </row>
    <row r="31" spans="1:2" x14ac:dyDescent="0.35">
      <c r="A31" s="148"/>
      <c r="B31" s="152" t="s">
        <v>272</v>
      </c>
    </row>
    <row r="32" spans="1:2" s="239" customFormat="1" x14ac:dyDescent="0.35">
      <c r="A32" s="242"/>
      <c r="B32" s="243" t="s">
        <v>261</v>
      </c>
    </row>
    <row r="33" spans="1:2" s="239" customFormat="1" x14ac:dyDescent="0.35">
      <c r="A33" s="244"/>
      <c r="B33" s="245" t="s">
        <v>262</v>
      </c>
    </row>
    <row r="34" spans="1:2" s="239" customFormat="1" x14ac:dyDescent="0.35">
      <c r="A34" s="246"/>
      <c r="B34" s="247" t="s">
        <v>402</v>
      </c>
    </row>
  </sheetData>
  <sheetProtection algorithmName="SHA-512" hashValue="kJRvgOd4JNBmkL6GPAtkyQajb/IYfJ0LxqkDlosgm5pLVW5/Ook139l5Eba/BO81saM+zE7+pINsdr/993BdMg==" saltValue="3wdxZH1w9zOEcKpBmCbM+A==" spinCount="100000" sheet="1" objects="1" scenarios="1"/>
  <pageMargins left="0.70866141732283472" right="0.70866141732283472" top="0.74803149606299213" bottom="0.74803149606299213" header="0.31496062992125984" footer="0.31496062992125984"/>
  <pageSetup paperSize="9" scale="9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zoomScale="75" zoomScaleNormal="75" workbookViewId="0">
      <selection activeCell="D17" sqref="D17"/>
    </sheetView>
  </sheetViews>
  <sheetFormatPr defaultColWidth="8.85546875" defaultRowHeight="21" x14ac:dyDescent="0.35"/>
  <cols>
    <col min="1" max="1" width="9.42578125" style="2" bestFit="1" customWidth="1"/>
    <col min="2" max="2" width="75.85546875" style="2" customWidth="1"/>
    <col min="3" max="3" width="13" style="2" customWidth="1"/>
    <col min="4" max="4" width="16.42578125" style="2" customWidth="1"/>
    <col min="5" max="5" width="17.85546875" style="2" customWidth="1"/>
    <col min="6" max="6" width="19.42578125" style="2" customWidth="1"/>
    <col min="7" max="16384" width="8.85546875" style="2"/>
  </cols>
  <sheetData>
    <row r="1" spans="1:6" x14ac:dyDescent="0.35">
      <c r="B1" s="259" t="s">
        <v>360</v>
      </c>
      <c r="C1" s="259"/>
      <c r="D1" s="259"/>
      <c r="E1" s="259"/>
      <c r="F1" s="259"/>
    </row>
    <row r="2" spans="1:6" x14ac:dyDescent="0.35">
      <c r="B2" s="3"/>
      <c r="C2" s="3"/>
      <c r="D2" s="3"/>
      <c r="E2" s="3"/>
      <c r="F2" s="3"/>
    </row>
    <row r="3" spans="1:6" x14ac:dyDescent="0.35">
      <c r="B3" s="260" t="s">
        <v>150</v>
      </c>
      <c r="C3" s="260"/>
      <c r="D3" s="260"/>
      <c r="E3" s="260"/>
      <c r="F3" s="260"/>
    </row>
    <row r="4" spans="1:6" x14ac:dyDescent="0.35">
      <c r="B4" s="5"/>
      <c r="C4" s="5"/>
      <c r="D4" s="6"/>
      <c r="E4" s="5"/>
      <c r="F4" s="5"/>
    </row>
    <row r="5" spans="1:6" x14ac:dyDescent="0.35">
      <c r="B5" s="39"/>
      <c r="C5" s="28"/>
      <c r="D5" s="44"/>
      <c r="E5" s="103"/>
      <c r="F5" s="38"/>
    </row>
    <row r="6" spans="1:6" ht="63" x14ac:dyDescent="0.35">
      <c r="A6" s="45" t="s">
        <v>0</v>
      </c>
      <c r="B6" s="46" t="s">
        <v>17</v>
      </c>
      <c r="C6" s="9" t="s">
        <v>1</v>
      </c>
      <c r="D6" s="10" t="s">
        <v>2</v>
      </c>
      <c r="E6" s="9" t="s">
        <v>3</v>
      </c>
      <c r="F6" s="9" t="s">
        <v>4</v>
      </c>
    </row>
    <row r="7" spans="1:6" x14ac:dyDescent="0.35">
      <c r="B7" s="46"/>
      <c r="C7" s="35"/>
      <c r="D7" s="36"/>
      <c r="E7" s="234"/>
      <c r="F7" s="38"/>
    </row>
    <row r="8" spans="1:6" x14ac:dyDescent="0.35">
      <c r="B8" s="47" t="s">
        <v>18</v>
      </c>
      <c r="C8" s="35" t="s">
        <v>15</v>
      </c>
      <c r="D8" s="36">
        <v>35</v>
      </c>
      <c r="E8" s="37"/>
      <c r="F8" s="38">
        <f t="shared" ref="F8:F17" si="0">ROUND(D8*E8,2)</f>
        <v>0</v>
      </c>
    </row>
    <row r="9" spans="1:6" x14ac:dyDescent="0.35">
      <c r="B9" s="39" t="s">
        <v>19</v>
      </c>
      <c r="C9" s="35" t="s">
        <v>15</v>
      </c>
      <c r="D9" s="36">
        <v>4</v>
      </c>
      <c r="E9" s="37"/>
      <c r="F9" s="38">
        <f t="shared" si="0"/>
        <v>0</v>
      </c>
    </row>
    <row r="10" spans="1:6" x14ac:dyDescent="0.35">
      <c r="B10" s="39" t="s">
        <v>20</v>
      </c>
      <c r="C10" s="35" t="s">
        <v>15</v>
      </c>
      <c r="D10" s="36">
        <v>7</v>
      </c>
      <c r="E10" s="42"/>
      <c r="F10" s="38">
        <f t="shared" si="0"/>
        <v>0</v>
      </c>
    </row>
    <row r="11" spans="1:6" x14ac:dyDescent="0.35">
      <c r="B11" s="39" t="s">
        <v>21</v>
      </c>
      <c r="C11" s="35" t="s">
        <v>15</v>
      </c>
      <c r="D11" s="36">
        <v>3</v>
      </c>
      <c r="E11" s="37"/>
      <c r="F11" s="38">
        <f t="shared" si="0"/>
        <v>0</v>
      </c>
    </row>
    <row r="12" spans="1:6" ht="42" x14ac:dyDescent="0.35">
      <c r="B12" s="39" t="s">
        <v>22</v>
      </c>
      <c r="C12" s="35" t="s">
        <v>15</v>
      </c>
      <c r="D12" s="36">
        <v>5</v>
      </c>
      <c r="E12" s="37"/>
      <c r="F12" s="38">
        <f t="shared" si="0"/>
        <v>0</v>
      </c>
    </row>
    <row r="13" spans="1:6" ht="42" x14ac:dyDescent="0.35">
      <c r="B13" s="39" t="s">
        <v>23</v>
      </c>
      <c r="C13" s="35" t="s">
        <v>15</v>
      </c>
      <c r="D13" s="36">
        <v>1</v>
      </c>
      <c r="E13" s="37"/>
      <c r="F13" s="38">
        <f t="shared" si="0"/>
        <v>0</v>
      </c>
    </row>
    <row r="14" spans="1:6" x14ac:dyDescent="0.35">
      <c r="B14" s="39" t="s">
        <v>24</v>
      </c>
      <c r="C14" s="35" t="s">
        <v>15</v>
      </c>
      <c r="D14" s="36">
        <v>1</v>
      </c>
      <c r="E14" s="37"/>
      <c r="F14" s="38">
        <f t="shared" si="0"/>
        <v>0</v>
      </c>
    </row>
    <row r="15" spans="1:6" x14ac:dyDescent="0.35">
      <c r="B15" s="39" t="s">
        <v>25</v>
      </c>
      <c r="C15" s="35" t="s">
        <v>15</v>
      </c>
      <c r="D15" s="36">
        <v>1</v>
      </c>
      <c r="E15" s="42"/>
      <c r="F15" s="38">
        <f t="shared" si="0"/>
        <v>0</v>
      </c>
    </row>
    <row r="16" spans="1:6" x14ac:dyDescent="0.35">
      <c r="B16" s="39" t="s">
        <v>26</v>
      </c>
      <c r="C16" s="35" t="s">
        <v>15</v>
      </c>
      <c r="D16" s="36">
        <v>1</v>
      </c>
      <c r="E16" s="37"/>
      <c r="F16" s="38">
        <f t="shared" si="0"/>
        <v>0</v>
      </c>
    </row>
    <row r="17" spans="1:6" x14ac:dyDescent="0.35">
      <c r="B17" s="39" t="s">
        <v>27</v>
      </c>
      <c r="C17" s="40" t="s">
        <v>15</v>
      </c>
      <c r="D17" s="41">
        <v>1</v>
      </c>
      <c r="E17" s="42"/>
      <c r="F17" s="38">
        <f t="shared" si="0"/>
        <v>0</v>
      </c>
    </row>
    <row r="18" spans="1:6" x14ac:dyDescent="0.35">
      <c r="B18" s="48"/>
      <c r="C18" s="28"/>
      <c r="D18" s="44"/>
      <c r="E18" s="42"/>
      <c r="F18" s="38"/>
    </row>
    <row r="19" spans="1:6" x14ac:dyDescent="0.35">
      <c r="A19" s="45" t="s">
        <v>13</v>
      </c>
      <c r="B19" s="49" t="s">
        <v>28</v>
      </c>
      <c r="C19" s="28"/>
      <c r="D19" s="44"/>
      <c r="E19" s="42"/>
      <c r="F19" s="38"/>
    </row>
    <row r="20" spans="1:6" x14ac:dyDescent="0.35">
      <c r="B20" s="49"/>
      <c r="C20" s="40"/>
      <c r="D20" s="41"/>
      <c r="E20" s="42"/>
      <c r="F20" s="38"/>
    </row>
    <row r="21" spans="1:6" x14ac:dyDescent="0.35">
      <c r="B21" s="39" t="s">
        <v>29</v>
      </c>
      <c r="C21" s="40" t="s">
        <v>15</v>
      </c>
      <c r="D21" s="41">
        <v>100</v>
      </c>
      <c r="E21" s="42"/>
      <c r="F21" s="38">
        <f t="shared" ref="F21:F22" si="1">ROUND(D21*E21,2)</f>
        <v>0</v>
      </c>
    </row>
    <row r="22" spans="1:6" x14ac:dyDescent="0.35">
      <c r="B22" s="50" t="s">
        <v>30</v>
      </c>
      <c r="C22" s="40" t="s">
        <v>15</v>
      </c>
      <c r="D22" s="41">
        <v>20</v>
      </c>
      <c r="E22" s="42"/>
      <c r="F22" s="38">
        <f t="shared" si="1"/>
        <v>0</v>
      </c>
    </row>
    <row r="23" spans="1:6" x14ac:dyDescent="0.35">
      <c r="B23" s="48"/>
      <c r="C23" s="28"/>
      <c r="D23" s="44"/>
      <c r="E23" s="42"/>
      <c r="F23" s="38"/>
    </row>
    <row r="24" spans="1:6" x14ac:dyDescent="0.35">
      <c r="B24" s="48"/>
      <c r="C24" s="52"/>
      <c r="D24" s="54"/>
      <c r="E24" s="42"/>
      <c r="F24" s="38"/>
    </row>
    <row r="25" spans="1:6" x14ac:dyDescent="0.35">
      <c r="B25" s="48"/>
      <c r="C25" s="52"/>
      <c r="D25" s="54"/>
      <c r="E25" s="42"/>
      <c r="F25" s="38"/>
    </row>
    <row r="26" spans="1:6" x14ac:dyDescent="0.35">
      <c r="B26" s="55"/>
      <c r="C26" s="40"/>
      <c r="D26" s="41"/>
      <c r="E26" s="42"/>
      <c r="F26" s="56"/>
    </row>
    <row r="27" spans="1:6" x14ac:dyDescent="0.35">
      <c r="B27" s="27" t="s">
        <v>14</v>
      </c>
      <c r="C27" s="28"/>
      <c r="D27" s="44"/>
      <c r="E27" s="221"/>
      <c r="F27" s="30">
        <f>SUM(F7:F26)</f>
        <v>0</v>
      </c>
    </row>
    <row r="28" spans="1:6" x14ac:dyDescent="0.35">
      <c r="B28" s="58"/>
    </row>
    <row r="31" spans="1:6" x14ac:dyDescent="0.35">
      <c r="A31" s="59"/>
    </row>
    <row r="32" spans="1:6" x14ac:dyDescent="0.35">
      <c r="A32" s="59"/>
    </row>
  </sheetData>
  <sheetProtection algorithmName="SHA-512" hashValue="8oj02gLhFqiYKsq1mayUzoCHmm5G77eTMDTN3tNYumvgYrXkLcnmaPOL+aHXxe8IYxDkHJOQrf6FmkWWv4n+eA==" saltValue="agDvlMLftuXgWp0ruocGkg=="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10" sqref="B10"/>
    </sheetView>
  </sheetViews>
  <sheetFormatPr defaultColWidth="8.85546875" defaultRowHeight="21" x14ac:dyDescent="0.35"/>
  <cols>
    <col min="1" max="1" width="9.5703125" style="2" customWidth="1"/>
    <col min="2" max="2" width="77.28515625" style="2" customWidth="1"/>
    <col min="3" max="15" width="8.85546875" style="2"/>
    <col min="16" max="16" width="2.7109375" style="2" customWidth="1"/>
    <col min="17" max="16384" width="8.85546875" style="2"/>
  </cols>
  <sheetData>
    <row r="1" spans="1:2" x14ac:dyDescent="0.35">
      <c r="A1" s="136" t="s">
        <v>263</v>
      </c>
    </row>
    <row r="3" spans="1:2" ht="15.75" customHeight="1" x14ac:dyDescent="0.35">
      <c r="A3" s="147" t="s">
        <v>252</v>
      </c>
      <c r="B3" s="150" t="s">
        <v>253</v>
      </c>
    </row>
    <row r="4" spans="1:2" ht="21.75" customHeight="1" x14ac:dyDescent="0.35">
      <c r="A4" s="138"/>
      <c r="B4" s="138" t="s">
        <v>368</v>
      </c>
    </row>
    <row r="5" spans="1:2" ht="409.5" x14ac:dyDescent="0.35">
      <c r="A5" s="195" t="s">
        <v>0</v>
      </c>
      <c r="B5" s="141" t="s">
        <v>284</v>
      </c>
    </row>
    <row r="6" spans="1:2" x14ac:dyDescent="0.35">
      <c r="A6" s="142"/>
      <c r="B6" s="158" t="s">
        <v>285</v>
      </c>
    </row>
    <row r="7" spans="1:2" x14ac:dyDescent="0.35">
      <c r="A7" s="142"/>
      <c r="B7" s="158" t="s">
        <v>286</v>
      </c>
    </row>
    <row r="8" spans="1:2" x14ac:dyDescent="0.35">
      <c r="A8" s="142"/>
      <c r="B8" s="158" t="s">
        <v>272</v>
      </c>
    </row>
    <row r="9" spans="1:2" x14ac:dyDescent="0.35">
      <c r="A9" s="142"/>
      <c r="B9" s="143"/>
    </row>
    <row r="10" spans="1:2" ht="37.5" x14ac:dyDescent="0.35">
      <c r="A10" s="142"/>
      <c r="B10" s="158" t="s">
        <v>287</v>
      </c>
    </row>
    <row r="11" spans="1:2" x14ac:dyDescent="0.35">
      <c r="A11" s="142"/>
      <c r="B11" s="155" t="s">
        <v>288</v>
      </c>
    </row>
    <row r="12" spans="1:2" ht="38.25" x14ac:dyDescent="0.35">
      <c r="A12" s="142"/>
      <c r="B12" s="159" t="s">
        <v>289</v>
      </c>
    </row>
    <row r="13" spans="1:2" x14ac:dyDescent="0.35">
      <c r="A13" s="142"/>
      <c r="B13" s="160"/>
    </row>
    <row r="14" spans="1:2" s="239" customFormat="1" x14ac:dyDescent="0.35">
      <c r="A14" s="256"/>
      <c r="B14" s="238" t="s">
        <v>261</v>
      </c>
    </row>
    <row r="15" spans="1:2" s="239" customFormat="1" x14ac:dyDescent="0.35">
      <c r="A15" s="257"/>
      <c r="B15" s="240" t="s">
        <v>262</v>
      </c>
    </row>
    <row r="16" spans="1:2" s="239" customFormat="1" x14ac:dyDescent="0.35">
      <c r="A16" s="258"/>
      <c r="B16" s="241" t="s">
        <v>402</v>
      </c>
    </row>
  </sheetData>
  <sheetProtection algorithmName="SHA-512" hashValue="QryNXpnk49XS1wO68xykHS1+R/aou3ML4tDK6g+rWTs6fdWVFsgponuF9bTJFRF9SngR0FlpkwuTM/WjcgLX1g==" saltValue="l37QLAzAUjV+RknesaAd6w==" spinCount="100000" sheet="1" objects="1" scenarios="1"/>
  <mergeCells count="1">
    <mergeCell ref="A14:A1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
  <sheetViews>
    <sheetView workbookViewId="0">
      <selection activeCell="E13" sqref="E13"/>
    </sheetView>
  </sheetViews>
  <sheetFormatPr defaultColWidth="8.85546875" defaultRowHeight="21" x14ac:dyDescent="0.35"/>
  <cols>
    <col min="1" max="1" width="4.85546875" style="2" customWidth="1"/>
    <col min="2" max="2" width="59" style="2" customWidth="1"/>
    <col min="3" max="3" width="15.42578125" style="2" customWidth="1"/>
    <col min="4" max="4" width="16.42578125" style="2" customWidth="1"/>
    <col min="5" max="5" width="23.140625" style="2" customWidth="1"/>
    <col min="6" max="6" width="25" style="2" customWidth="1"/>
    <col min="7" max="16384" width="8.85546875" style="2"/>
  </cols>
  <sheetData>
    <row r="1" spans="1:6" x14ac:dyDescent="0.35">
      <c r="B1" s="259" t="s">
        <v>361</v>
      </c>
      <c r="C1" s="259"/>
      <c r="D1" s="259"/>
      <c r="E1" s="259"/>
      <c r="F1" s="259"/>
    </row>
    <row r="2" spans="1:6" x14ac:dyDescent="0.35">
      <c r="A2" s="60"/>
      <c r="B2" s="61"/>
      <c r="C2" s="61"/>
      <c r="D2" s="61"/>
      <c r="E2" s="61"/>
      <c r="F2" s="61"/>
    </row>
    <row r="3" spans="1:6" x14ac:dyDescent="0.35">
      <c r="B3" s="260" t="s">
        <v>367</v>
      </c>
      <c r="C3" s="260"/>
      <c r="D3" s="260"/>
      <c r="E3" s="260"/>
      <c r="F3" s="260"/>
    </row>
    <row r="4" spans="1:6" x14ac:dyDescent="0.35">
      <c r="A4" s="62"/>
      <c r="B4" s="63"/>
      <c r="C4" s="63"/>
      <c r="D4" s="63"/>
      <c r="E4" s="63"/>
      <c r="F4" s="63"/>
    </row>
    <row r="5" spans="1:6" ht="42" x14ac:dyDescent="0.35">
      <c r="A5" s="34" t="s">
        <v>0</v>
      </c>
      <c r="B5" s="53" t="s">
        <v>290</v>
      </c>
      <c r="C5" s="9" t="s">
        <v>1</v>
      </c>
      <c r="D5" s="10" t="s">
        <v>2</v>
      </c>
      <c r="E5" s="9" t="s">
        <v>3</v>
      </c>
      <c r="F5" s="9" t="s">
        <v>4</v>
      </c>
    </row>
    <row r="6" spans="1:6" x14ac:dyDescent="0.35">
      <c r="A6" s="34"/>
      <c r="B6" s="53"/>
      <c r="C6" s="9"/>
      <c r="D6" s="10"/>
      <c r="E6" s="255"/>
      <c r="F6" s="9"/>
    </row>
    <row r="7" spans="1:6" x14ac:dyDescent="0.35">
      <c r="B7" s="64" t="s">
        <v>32</v>
      </c>
      <c r="C7" s="65" t="s">
        <v>15</v>
      </c>
      <c r="D7" s="66">
        <v>7</v>
      </c>
      <c r="E7" s="67"/>
      <c r="F7" s="68">
        <f>ROUND(D7*E7,2)</f>
        <v>0</v>
      </c>
    </row>
    <row r="8" spans="1:6" x14ac:dyDescent="0.35">
      <c r="B8" s="64" t="s">
        <v>33</v>
      </c>
      <c r="C8" s="65" t="s">
        <v>15</v>
      </c>
      <c r="D8" s="66">
        <v>32</v>
      </c>
      <c r="E8" s="67"/>
      <c r="F8" s="68">
        <f t="shared" ref="F8:F13" si="0">ROUND(D8*E8,2)</f>
        <v>0</v>
      </c>
    </row>
    <row r="9" spans="1:6" x14ac:dyDescent="0.35">
      <c r="B9" s="64" t="s">
        <v>34</v>
      </c>
      <c r="C9" s="65" t="s">
        <v>15</v>
      </c>
      <c r="D9" s="66">
        <v>4</v>
      </c>
      <c r="E9" s="67"/>
      <c r="F9" s="68">
        <f t="shared" si="0"/>
        <v>0</v>
      </c>
    </row>
    <row r="10" spans="1:6" x14ac:dyDescent="0.35">
      <c r="B10" s="64" t="s">
        <v>152</v>
      </c>
      <c r="C10" s="65" t="s">
        <v>15</v>
      </c>
      <c r="D10" s="66">
        <v>1</v>
      </c>
      <c r="E10" s="67"/>
      <c r="F10" s="68">
        <f t="shared" ref="F10" si="1">ROUND(D10*E10,2)</f>
        <v>0</v>
      </c>
    </row>
    <row r="11" spans="1:6" x14ac:dyDescent="0.35">
      <c r="B11" s="64" t="s">
        <v>35</v>
      </c>
      <c r="C11" s="65" t="s">
        <v>15</v>
      </c>
      <c r="D11" s="66">
        <v>3</v>
      </c>
      <c r="E11" s="67"/>
      <c r="F11" s="68">
        <f t="shared" si="0"/>
        <v>0</v>
      </c>
    </row>
    <row r="12" spans="1:6" x14ac:dyDescent="0.35">
      <c r="B12" s="64" t="s">
        <v>36</v>
      </c>
      <c r="C12" s="65" t="s">
        <v>15</v>
      </c>
      <c r="D12" s="66">
        <v>1</v>
      </c>
      <c r="E12" s="67"/>
      <c r="F12" s="68">
        <f t="shared" si="0"/>
        <v>0</v>
      </c>
    </row>
    <row r="13" spans="1:6" x14ac:dyDescent="0.35">
      <c r="B13" s="64" t="s">
        <v>37</v>
      </c>
      <c r="C13" s="65" t="s">
        <v>15</v>
      </c>
      <c r="D13" s="66">
        <v>1</v>
      </c>
      <c r="E13" s="67"/>
      <c r="F13" s="68">
        <f t="shared" si="0"/>
        <v>0</v>
      </c>
    </row>
    <row r="14" spans="1:6" x14ac:dyDescent="0.35">
      <c r="B14" s="64" t="s">
        <v>151</v>
      </c>
      <c r="C14" s="65" t="s">
        <v>15</v>
      </c>
      <c r="D14" s="66">
        <v>1</v>
      </c>
      <c r="E14" s="67"/>
      <c r="F14" s="68">
        <f t="shared" ref="F14" si="2">ROUND(D14*E14,2)</f>
        <v>0</v>
      </c>
    </row>
    <row r="15" spans="1:6" x14ac:dyDescent="0.35">
      <c r="B15" s="64"/>
      <c r="C15" s="65"/>
      <c r="D15" s="66"/>
      <c r="E15" s="67"/>
      <c r="F15" s="68"/>
    </row>
    <row r="16" spans="1:6" x14ac:dyDescent="0.35">
      <c r="A16" s="34"/>
      <c r="B16" s="50"/>
      <c r="C16" s="69"/>
      <c r="D16" s="70"/>
      <c r="E16" s="42"/>
      <c r="F16" s="56"/>
    </row>
    <row r="17" spans="1:6" x14ac:dyDescent="0.35">
      <c r="A17" s="34"/>
      <c r="B17" s="27" t="s">
        <v>14</v>
      </c>
      <c r="C17" s="28"/>
      <c r="D17" s="44"/>
      <c r="E17" s="57"/>
      <c r="F17" s="30">
        <f>SUM(F6:F16)</f>
        <v>0</v>
      </c>
    </row>
    <row r="18" spans="1:6" x14ac:dyDescent="0.35">
      <c r="A18" s="34"/>
      <c r="B18" s="58"/>
      <c r="C18" s="71"/>
      <c r="D18" s="72"/>
      <c r="E18" s="73"/>
      <c r="F18" s="74"/>
    </row>
    <row r="19" spans="1:6" x14ac:dyDescent="0.35">
      <c r="A19" s="34"/>
    </row>
  </sheetData>
  <sheetProtection algorithmName="SHA-512" hashValue="fhgb6osViHU80UPeVEIbriRr55+0K98+6fTl+03ZdYHVMhtnn3nckSlQ4lm95Vn7pOVR0bmw8Yf1YSyno7WOaA==" saltValue="jNR7WvFOxlmKppGCW63XHQ=="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9" sqref="B9"/>
    </sheetView>
  </sheetViews>
  <sheetFormatPr defaultColWidth="8.85546875" defaultRowHeight="21" x14ac:dyDescent="0.35"/>
  <cols>
    <col min="1" max="1" width="9.5703125" style="2" customWidth="1"/>
    <col min="2" max="2" width="77.28515625" style="2" customWidth="1"/>
    <col min="3" max="15" width="8.85546875" style="2"/>
    <col min="16" max="16" width="2.7109375" style="2" customWidth="1"/>
    <col min="17" max="16384" width="8.85546875" style="2"/>
  </cols>
  <sheetData>
    <row r="1" spans="1:2" x14ac:dyDescent="0.35">
      <c r="A1" s="136" t="s">
        <v>263</v>
      </c>
    </row>
    <row r="3" spans="1:2" ht="15.75" customHeight="1" thickBot="1" x14ac:dyDescent="0.4">
      <c r="A3" s="147" t="s">
        <v>252</v>
      </c>
      <c r="B3" s="150" t="s">
        <v>253</v>
      </c>
    </row>
    <row r="4" spans="1:2" ht="21.75" customHeight="1" thickBot="1" x14ac:dyDescent="0.4">
      <c r="A4" s="135"/>
      <c r="B4" s="146" t="s">
        <v>369</v>
      </c>
    </row>
    <row r="5" spans="1:2" ht="211.5" customHeight="1" x14ac:dyDescent="0.35">
      <c r="A5" s="196" t="s">
        <v>0</v>
      </c>
      <c r="B5" s="197" t="s">
        <v>370</v>
      </c>
    </row>
    <row r="6" spans="1:2" s="239" customFormat="1" x14ac:dyDescent="0.35">
      <c r="A6" s="256"/>
      <c r="B6" s="238" t="s">
        <v>261</v>
      </c>
    </row>
    <row r="7" spans="1:2" s="239" customFormat="1" x14ac:dyDescent="0.35">
      <c r="A7" s="257"/>
      <c r="B7" s="240" t="s">
        <v>262</v>
      </c>
    </row>
    <row r="8" spans="1:2" s="239" customFormat="1" x14ac:dyDescent="0.35">
      <c r="A8" s="258"/>
      <c r="B8" s="241" t="s">
        <v>402</v>
      </c>
    </row>
    <row r="9" spans="1:2" ht="211.5" customHeight="1" x14ac:dyDescent="0.35">
      <c r="A9" s="196" t="s">
        <v>13</v>
      </c>
      <c r="B9" s="197" t="s">
        <v>371</v>
      </c>
    </row>
    <row r="10" spans="1:2" s="239" customFormat="1" x14ac:dyDescent="0.35">
      <c r="A10" s="256"/>
      <c r="B10" s="238" t="s">
        <v>261</v>
      </c>
    </row>
    <row r="11" spans="1:2" s="239" customFormat="1" x14ac:dyDescent="0.35">
      <c r="A11" s="257"/>
      <c r="B11" s="240" t="s">
        <v>262</v>
      </c>
    </row>
    <row r="12" spans="1:2" s="239" customFormat="1" x14ac:dyDescent="0.35">
      <c r="A12" s="258"/>
      <c r="B12" s="241" t="s">
        <v>402</v>
      </c>
    </row>
  </sheetData>
  <sheetProtection algorithmName="SHA-512" hashValue="p6zX38yruhiepevbKxzJ/+70XTTyTEjFQTAqgeH0+MsDD/6R2ZYL5qgTtDPGxFePHaPmwA78aMP9A+57C4W0AQ==" saltValue="6JTzvhBSvyUcd2tC5KsGhw==" spinCount="100000" sheet="1" objects="1" scenarios="1"/>
  <mergeCells count="2">
    <mergeCell ref="A6:A8"/>
    <mergeCell ref="A10:A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zoomScale="75" zoomScaleNormal="75" workbookViewId="0">
      <selection activeCell="D14" sqref="D14"/>
    </sheetView>
  </sheetViews>
  <sheetFormatPr defaultColWidth="8.85546875" defaultRowHeight="21" x14ac:dyDescent="0.35"/>
  <cols>
    <col min="1" max="1" width="4.85546875" style="2" customWidth="1"/>
    <col min="2" max="2" width="66.140625" style="2" customWidth="1"/>
    <col min="3" max="3" width="15.42578125" style="2" customWidth="1"/>
    <col min="4" max="4" width="16.42578125" style="2" customWidth="1"/>
    <col min="5" max="5" width="23.140625" style="222" customWidth="1"/>
    <col min="6" max="6" width="25" style="222" customWidth="1"/>
    <col min="7" max="16384" width="8.85546875" style="2"/>
  </cols>
  <sheetData>
    <row r="1" spans="1:6" x14ac:dyDescent="0.35">
      <c r="A1" s="33"/>
      <c r="B1" s="259" t="s">
        <v>362</v>
      </c>
      <c r="C1" s="259"/>
      <c r="D1" s="259"/>
      <c r="E1" s="259"/>
      <c r="F1" s="259"/>
    </row>
    <row r="2" spans="1:6" x14ac:dyDescent="0.35">
      <c r="A2" s="33"/>
      <c r="B2" s="75"/>
      <c r="C2" s="76"/>
      <c r="D2" s="77"/>
      <c r="E2" s="223"/>
      <c r="F2" s="223"/>
    </row>
    <row r="3" spans="1:6" x14ac:dyDescent="0.35">
      <c r="A3" s="4"/>
      <c r="B3" s="261" t="s">
        <v>38</v>
      </c>
      <c r="C3" s="261"/>
      <c r="D3" s="261"/>
      <c r="E3" s="261"/>
      <c r="F3" s="261"/>
    </row>
    <row r="4" spans="1:6" x14ac:dyDescent="0.35">
      <c r="A4" s="4"/>
      <c r="B4" s="5"/>
      <c r="C4" s="5"/>
      <c r="D4" s="6"/>
      <c r="E4" s="219"/>
      <c r="F4" s="219"/>
    </row>
    <row r="5" spans="1:6" x14ac:dyDescent="0.35">
      <c r="A5" s="78" t="s">
        <v>0</v>
      </c>
      <c r="B5" s="79" t="s">
        <v>400</v>
      </c>
      <c r="C5" s="9" t="s">
        <v>1</v>
      </c>
      <c r="D5" s="10" t="s">
        <v>2</v>
      </c>
      <c r="E5" s="220" t="s">
        <v>3</v>
      </c>
      <c r="F5" s="220" t="s">
        <v>4</v>
      </c>
    </row>
    <row r="6" spans="1:6" x14ac:dyDescent="0.35">
      <c r="A6" s="78"/>
      <c r="B6" s="79"/>
      <c r="C6" s="69"/>
      <c r="D6" s="80"/>
      <c r="E6" s="103"/>
      <c r="F6" s="56"/>
    </row>
    <row r="7" spans="1:6" x14ac:dyDescent="0.35">
      <c r="A7" s="81"/>
      <c r="B7" s="82" t="s">
        <v>39</v>
      </c>
      <c r="C7" s="83"/>
      <c r="D7" s="84"/>
      <c r="E7" s="94"/>
      <c r="F7" s="85"/>
    </row>
    <row r="8" spans="1:6" x14ac:dyDescent="0.35">
      <c r="A8" s="81"/>
      <c r="B8" s="86" t="s">
        <v>223</v>
      </c>
      <c r="C8" s="83" t="s">
        <v>41</v>
      </c>
      <c r="D8" s="84">
        <v>950</v>
      </c>
      <c r="E8" s="94"/>
      <c r="F8" s="85">
        <f t="shared" ref="F8" si="0">ROUND(D8*E8,2)</f>
        <v>0</v>
      </c>
    </row>
    <row r="9" spans="1:6" x14ac:dyDescent="0.35">
      <c r="A9" s="81"/>
      <c r="B9" s="86" t="s">
        <v>40</v>
      </c>
      <c r="C9" s="83" t="s">
        <v>41</v>
      </c>
      <c r="D9" s="84">
        <v>2300</v>
      </c>
      <c r="E9" s="94"/>
      <c r="F9" s="85">
        <f t="shared" ref="F9:F18" si="1">ROUND(D9*E9,2)</f>
        <v>0</v>
      </c>
    </row>
    <row r="10" spans="1:6" x14ac:dyDescent="0.35">
      <c r="A10" s="81"/>
      <c r="B10" s="86" t="s">
        <v>42</v>
      </c>
      <c r="C10" s="83" t="s">
        <v>41</v>
      </c>
      <c r="D10" s="84">
        <v>900</v>
      </c>
      <c r="E10" s="94"/>
      <c r="F10" s="85">
        <f t="shared" si="1"/>
        <v>0</v>
      </c>
    </row>
    <row r="11" spans="1:6" x14ac:dyDescent="0.35">
      <c r="A11" s="81"/>
      <c r="B11" s="86" t="s">
        <v>43</v>
      </c>
      <c r="C11" s="83" t="s">
        <v>41</v>
      </c>
      <c r="D11" s="84">
        <v>400</v>
      </c>
      <c r="E11" s="94"/>
      <c r="F11" s="85">
        <f t="shared" si="1"/>
        <v>0</v>
      </c>
    </row>
    <row r="12" spans="1:6" x14ac:dyDescent="0.35">
      <c r="A12" s="81"/>
      <c r="B12" s="86" t="s">
        <v>44</v>
      </c>
      <c r="C12" s="83" t="s">
        <v>41</v>
      </c>
      <c r="D12" s="84">
        <v>450</v>
      </c>
      <c r="E12" s="94"/>
      <c r="F12" s="85">
        <f t="shared" si="1"/>
        <v>0</v>
      </c>
    </row>
    <row r="13" spans="1:6" x14ac:dyDescent="0.35">
      <c r="A13" s="81"/>
      <c r="B13" s="86" t="s">
        <v>45</v>
      </c>
      <c r="C13" s="83" t="s">
        <v>41</v>
      </c>
      <c r="D13" s="84">
        <v>25</v>
      </c>
      <c r="E13" s="94"/>
      <c r="F13" s="85">
        <f t="shared" si="1"/>
        <v>0</v>
      </c>
    </row>
    <row r="14" spans="1:6" x14ac:dyDescent="0.35">
      <c r="A14" s="81"/>
      <c r="B14" s="86" t="s">
        <v>46</v>
      </c>
      <c r="C14" s="83" t="s">
        <v>41</v>
      </c>
      <c r="D14" s="84">
        <v>250</v>
      </c>
      <c r="E14" s="94"/>
      <c r="F14" s="85">
        <f t="shared" si="1"/>
        <v>0</v>
      </c>
    </row>
    <row r="15" spans="1:6" x14ac:dyDescent="0.35">
      <c r="A15" s="81"/>
      <c r="B15" s="86" t="s">
        <v>47</v>
      </c>
      <c r="C15" s="83" t="s">
        <v>41</v>
      </c>
      <c r="D15" s="84">
        <v>160</v>
      </c>
      <c r="E15" s="94"/>
      <c r="F15" s="85">
        <f t="shared" si="1"/>
        <v>0</v>
      </c>
    </row>
    <row r="16" spans="1:6" x14ac:dyDescent="0.35">
      <c r="A16" s="81"/>
      <c r="B16" s="86" t="s">
        <v>49</v>
      </c>
      <c r="C16" s="83" t="s">
        <v>41</v>
      </c>
      <c r="D16" s="84">
        <v>10</v>
      </c>
      <c r="E16" s="94"/>
      <c r="F16" s="85">
        <f t="shared" ref="F16" si="2">ROUND(D16*E16,2)</f>
        <v>0</v>
      </c>
    </row>
    <row r="17" spans="1:6" x14ac:dyDescent="0.35">
      <c r="A17" s="81"/>
      <c r="B17" s="82" t="s">
        <v>48</v>
      </c>
      <c r="C17" s="83"/>
      <c r="D17" s="84"/>
      <c r="E17" s="94"/>
      <c r="F17" s="85"/>
    </row>
    <row r="18" spans="1:6" x14ac:dyDescent="0.35">
      <c r="A18" s="81"/>
      <c r="B18" s="86" t="s">
        <v>153</v>
      </c>
      <c r="C18" s="83" t="s">
        <v>41</v>
      </c>
      <c r="D18" s="84">
        <v>30</v>
      </c>
      <c r="E18" s="94"/>
      <c r="F18" s="85">
        <f t="shared" si="1"/>
        <v>0</v>
      </c>
    </row>
    <row r="19" spans="1:6" x14ac:dyDescent="0.35">
      <c r="A19" s="81"/>
      <c r="B19" s="87"/>
      <c r="C19" s="88"/>
      <c r="D19" s="89"/>
      <c r="E19" s="224"/>
      <c r="F19" s="90"/>
    </row>
    <row r="20" spans="1:6" x14ac:dyDescent="0.35">
      <c r="A20" s="78"/>
      <c r="B20" s="86"/>
      <c r="C20" s="83"/>
      <c r="D20" s="84"/>
      <c r="E20" s="94"/>
      <c r="F20" s="85"/>
    </row>
    <row r="21" spans="1:6" ht="42" x14ac:dyDescent="0.35">
      <c r="A21" s="78" t="s">
        <v>13</v>
      </c>
      <c r="B21" s="79" t="s">
        <v>51</v>
      </c>
      <c r="C21" s="69"/>
      <c r="D21" s="80"/>
      <c r="E21" s="42"/>
      <c r="F21" s="85"/>
    </row>
    <row r="22" spans="1:6" x14ac:dyDescent="0.35">
      <c r="A22" s="78"/>
      <c r="B22" s="86"/>
      <c r="C22" s="83"/>
      <c r="D22" s="84"/>
      <c r="E22" s="94"/>
      <c r="F22" s="85"/>
    </row>
    <row r="23" spans="1:6" x14ac:dyDescent="0.35">
      <c r="A23" s="78"/>
      <c r="B23" s="86" t="s">
        <v>45</v>
      </c>
      <c r="C23" s="83" t="s">
        <v>41</v>
      </c>
      <c r="D23" s="84">
        <v>2700</v>
      </c>
      <c r="E23" s="94"/>
      <c r="F23" s="85">
        <f t="shared" ref="F23:F24" si="3">ROUND(D23*E23,2)</f>
        <v>0</v>
      </c>
    </row>
    <row r="24" spans="1:6" x14ac:dyDescent="0.35">
      <c r="A24" s="78"/>
      <c r="B24" s="86" t="s">
        <v>47</v>
      </c>
      <c r="C24" s="83" t="s">
        <v>41</v>
      </c>
      <c r="D24" s="84">
        <v>1000</v>
      </c>
      <c r="E24" s="94"/>
      <c r="F24" s="85">
        <f t="shared" si="3"/>
        <v>0</v>
      </c>
    </row>
    <row r="25" spans="1:6" x14ac:dyDescent="0.35">
      <c r="A25" s="78"/>
      <c r="B25" s="91"/>
      <c r="C25" s="28"/>
      <c r="D25" s="29"/>
      <c r="E25" s="42"/>
      <c r="F25" s="56"/>
    </row>
    <row r="26" spans="1:6" x14ac:dyDescent="0.35">
      <c r="A26" s="78"/>
      <c r="B26" s="27" t="s">
        <v>14</v>
      </c>
      <c r="C26" s="28"/>
      <c r="D26" s="29"/>
      <c r="E26" s="221"/>
      <c r="F26" s="30">
        <f>SUM(F6:F25)</f>
        <v>0</v>
      </c>
    </row>
  </sheetData>
  <sheetProtection algorithmName="SHA-512" hashValue="6KP/nTA+zGwrUQs4c3qMgquhikzoABOs2mD80PBHtteR/S8IiUQtAdFHb4CNLDF9bqhRMP4zwTak6rb/NnLZPw==" saltValue="kVRyzWJUNWrx542le5CwMQ=="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workbookViewId="0">
      <selection activeCell="B25" sqref="B25"/>
    </sheetView>
  </sheetViews>
  <sheetFormatPr defaultColWidth="8.85546875" defaultRowHeight="21" x14ac:dyDescent="0.35"/>
  <cols>
    <col min="1" max="1" width="9.5703125" style="2" customWidth="1"/>
    <col min="2" max="2" width="77.28515625" style="2" customWidth="1"/>
    <col min="3" max="15" width="8.85546875" style="2"/>
    <col min="16" max="16" width="2.7109375" style="2" customWidth="1"/>
    <col min="17" max="16384" width="8.85546875" style="2"/>
  </cols>
  <sheetData>
    <row r="1" spans="1:2" x14ac:dyDescent="0.35">
      <c r="A1" s="136" t="s">
        <v>263</v>
      </c>
    </row>
    <row r="3" spans="1:2" ht="15.75" customHeight="1" thickBot="1" x14ac:dyDescent="0.4">
      <c r="A3" s="147" t="s">
        <v>252</v>
      </c>
      <c r="B3" s="150" t="s">
        <v>253</v>
      </c>
    </row>
    <row r="4" spans="1:2" ht="21.75" customHeight="1" thickBot="1" x14ac:dyDescent="0.4">
      <c r="A4" s="162"/>
      <c r="B4" s="163" t="s">
        <v>372</v>
      </c>
    </row>
    <row r="5" spans="1:2" ht="21.75" customHeight="1" x14ac:dyDescent="0.35">
      <c r="A5" s="147"/>
      <c r="B5" s="151"/>
    </row>
    <row r="6" spans="1:2" x14ac:dyDescent="0.35">
      <c r="A6" s="171" t="s">
        <v>0</v>
      </c>
      <c r="B6" s="165" t="s">
        <v>291</v>
      </c>
    </row>
    <row r="7" spans="1:2" x14ac:dyDescent="0.35">
      <c r="A7" s="148"/>
      <c r="B7" s="152"/>
    </row>
    <row r="8" spans="1:2" x14ac:dyDescent="0.35">
      <c r="A8" s="148"/>
      <c r="B8" s="165" t="s">
        <v>300</v>
      </c>
    </row>
    <row r="9" spans="1:2" x14ac:dyDescent="0.35">
      <c r="A9" s="148"/>
      <c r="B9" s="165"/>
    </row>
    <row r="10" spans="1:2" x14ac:dyDescent="0.35">
      <c r="A10" s="148"/>
      <c r="B10" s="165" t="s">
        <v>292</v>
      </c>
    </row>
    <row r="11" spans="1:2" x14ac:dyDescent="0.35">
      <c r="A11" s="148"/>
      <c r="B11" s="166" t="s">
        <v>293</v>
      </c>
    </row>
    <row r="12" spans="1:2" ht="54" customHeight="1" x14ac:dyDescent="0.35">
      <c r="A12" s="148"/>
      <c r="B12" s="167" t="s">
        <v>294</v>
      </c>
    </row>
    <row r="13" spans="1:2" ht="18" customHeight="1" x14ac:dyDescent="0.35">
      <c r="A13" s="148"/>
      <c r="B13" s="167"/>
    </row>
    <row r="14" spans="1:2" ht="20.25" customHeight="1" x14ac:dyDescent="0.35">
      <c r="A14" s="148"/>
      <c r="B14" s="167" t="s">
        <v>295</v>
      </c>
    </row>
    <row r="15" spans="1:2" ht="39.75" customHeight="1" x14ac:dyDescent="0.35">
      <c r="A15" s="148"/>
      <c r="B15" s="168" t="s">
        <v>296</v>
      </c>
    </row>
    <row r="16" spans="1:2" x14ac:dyDescent="0.35">
      <c r="A16" s="148"/>
      <c r="B16" s="167"/>
    </row>
    <row r="17" spans="1:2" s="239" customFormat="1" x14ac:dyDescent="0.35">
      <c r="A17" s="242"/>
      <c r="B17" s="243" t="s">
        <v>261</v>
      </c>
    </row>
    <row r="18" spans="1:2" s="239" customFormat="1" x14ac:dyDescent="0.35">
      <c r="A18" s="244"/>
      <c r="B18" s="245" t="s">
        <v>262</v>
      </c>
    </row>
    <row r="19" spans="1:2" s="239" customFormat="1" x14ac:dyDescent="0.35">
      <c r="A19" s="246"/>
      <c r="B19" s="247" t="s">
        <v>402</v>
      </c>
    </row>
    <row r="20" spans="1:2" x14ac:dyDescent="0.35">
      <c r="A20" s="140"/>
      <c r="B20" s="140"/>
    </row>
    <row r="21" spans="1:2" x14ac:dyDescent="0.35">
      <c r="A21" s="164" t="s">
        <v>13</v>
      </c>
      <c r="B21" s="154" t="s">
        <v>297</v>
      </c>
    </row>
    <row r="22" spans="1:2" x14ac:dyDescent="0.35">
      <c r="A22" s="142"/>
      <c r="B22" s="142"/>
    </row>
    <row r="23" spans="1:2" x14ac:dyDescent="0.35">
      <c r="A23" s="142"/>
      <c r="B23" s="165" t="s">
        <v>298</v>
      </c>
    </row>
    <row r="24" spans="1:2" x14ac:dyDescent="0.35">
      <c r="A24" s="142"/>
      <c r="B24" s="155"/>
    </row>
    <row r="25" spans="1:2" ht="38.25" x14ac:dyDescent="0.35">
      <c r="A25" s="142"/>
      <c r="B25" s="168" t="s">
        <v>299</v>
      </c>
    </row>
    <row r="26" spans="1:2" x14ac:dyDescent="0.35">
      <c r="A26" s="142"/>
      <c r="B26" s="154"/>
    </row>
    <row r="27" spans="1:2" x14ac:dyDescent="0.35">
      <c r="A27" s="142"/>
      <c r="B27" s="149"/>
    </row>
    <row r="28" spans="1:2" x14ac:dyDescent="0.35">
      <c r="A28" s="142"/>
      <c r="B28" s="154"/>
    </row>
    <row r="29" spans="1:2" x14ac:dyDescent="0.35">
      <c r="A29" s="156"/>
      <c r="B29" s="157"/>
    </row>
    <row r="30" spans="1:2" s="239" customFormat="1" x14ac:dyDescent="0.35">
      <c r="A30" s="242"/>
      <c r="B30" s="243" t="s">
        <v>261</v>
      </c>
    </row>
    <row r="31" spans="1:2" s="239" customFormat="1" x14ac:dyDescent="0.35">
      <c r="A31" s="244"/>
      <c r="B31" s="245" t="s">
        <v>262</v>
      </c>
    </row>
    <row r="32" spans="1:2" s="239" customFormat="1" x14ac:dyDescent="0.35">
      <c r="A32" s="246"/>
      <c r="B32" s="247" t="s">
        <v>402</v>
      </c>
    </row>
  </sheetData>
  <sheetProtection algorithmName="SHA-512" hashValue="ijZzjtZDMyMSqf/MM7AsLOdtYE06rD5OZfE4TV5824jztc/IWfjIQ6R/pqVJc5+krMRrzwkOHwVwUd/lOsjjxA==" saltValue="6W9aDB2JcR5xu01oGtg0kA=="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5"/>
  <sheetViews>
    <sheetView zoomScale="75" zoomScaleNormal="75" workbookViewId="0">
      <selection activeCell="E7" sqref="E7"/>
    </sheetView>
  </sheetViews>
  <sheetFormatPr defaultColWidth="8.85546875" defaultRowHeight="21" x14ac:dyDescent="0.35"/>
  <cols>
    <col min="1" max="1" width="4.85546875" style="2" customWidth="1"/>
    <col min="2" max="2" width="63" style="2" customWidth="1"/>
    <col min="3" max="3" width="15.42578125" style="2" customWidth="1"/>
    <col min="4" max="4" width="16.42578125" style="2" customWidth="1"/>
    <col min="5" max="5" width="23.140625" style="222" customWidth="1"/>
    <col min="6" max="6" width="25" style="222" customWidth="1"/>
    <col min="7" max="16384" width="8.85546875" style="2"/>
  </cols>
  <sheetData>
    <row r="1" spans="1:6" x14ac:dyDescent="0.35">
      <c r="B1" s="259" t="s">
        <v>373</v>
      </c>
      <c r="C1" s="259"/>
      <c r="D1" s="259"/>
      <c r="E1" s="259"/>
      <c r="F1" s="259"/>
    </row>
    <row r="3" spans="1:6" x14ac:dyDescent="0.35">
      <c r="A3" s="4"/>
      <c r="B3" s="262" t="s">
        <v>52</v>
      </c>
      <c r="C3" s="262"/>
      <c r="D3" s="262"/>
      <c r="E3" s="262"/>
      <c r="F3" s="262"/>
    </row>
    <row r="4" spans="1:6" x14ac:dyDescent="0.35">
      <c r="A4" s="4"/>
      <c r="B4" s="5"/>
      <c r="C4" s="5"/>
      <c r="D4" s="6"/>
      <c r="E4" s="219"/>
      <c r="F4" s="219"/>
    </row>
    <row r="5" spans="1:6" ht="63" x14ac:dyDescent="0.35">
      <c r="A5" s="7" t="s">
        <v>0</v>
      </c>
      <c r="B5" s="8" t="s">
        <v>53</v>
      </c>
      <c r="C5" s="9" t="s">
        <v>1</v>
      </c>
      <c r="D5" s="10" t="s">
        <v>2</v>
      </c>
      <c r="E5" s="220" t="s">
        <v>3</v>
      </c>
      <c r="F5" s="220" t="s">
        <v>4</v>
      </c>
    </row>
    <row r="6" spans="1:6" x14ac:dyDescent="0.35">
      <c r="A6" s="7"/>
      <c r="B6" s="8"/>
      <c r="C6" s="13"/>
      <c r="D6" s="14"/>
      <c r="E6" s="15"/>
      <c r="F6" s="15"/>
    </row>
    <row r="7" spans="1:6" x14ac:dyDescent="0.35">
      <c r="A7" s="11"/>
      <c r="B7" s="12" t="s">
        <v>159</v>
      </c>
      <c r="C7" s="13" t="s">
        <v>15</v>
      </c>
      <c r="D7" s="92">
        <v>2</v>
      </c>
      <c r="E7" s="93"/>
      <c r="F7" s="15">
        <f t="shared" ref="F7" si="0">ROUND(D7*E7,2)</f>
        <v>0</v>
      </c>
    </row>
    <row r="8" spans="1:6" x14ac:dyDescent="0.35">
      <c r="A8" s="11"/>
      <c r="B8" s="12" t="s">
        <v>154</v>
      </c>
      <c r="C8" s="13" t="s">
        <v>15</v>
      </c>
      <c r="D8" s="92">
        <v>2</v>
      </c>
      <c r="E8" s="93"/>
      <c r="F8" s="15">
        <f t="shared" ref="F8:F70" si="1">ROUND(D8*E8,2)</f>
        <v>0</v>
      </c>
    </row>
    <row r="9" spans="1:6" x14ac:dyDescent="0.35">
      <c r="A9" s="11"/>
      <c r="B9" s="12" t="s">
        <v>162</v>
      </c>
      <c r="C9" s="13" t="s">
        <v>15</v>
      </c>
      <c r="D9" s="92">
        <v>1</v>
      </c>
      <c r="E9" s="93"/>
      <c r="F9" s="15">
        <f t="shared" ref="F9" si="2">ROUND(D9*E9,2)</f>
        <v>0</v>
      </c>
    </row>
    <row r="10" spans="1:6" x14ac:dyDescent="0.35">
      <c r="A10" s="11"/>
      <c r="B10" s="12" t="s">
        <v>155</v>
      </c>
      <c r="C10" s="13" t="s">
        <v>15</v>
      </c>
      <c r="D10" s="92">
        <v>2</v>
      </c>
      <c r="E10" s="93"/>
      <c r="F10" s="15">
        <f t="shared" si="1"/>
        <v>0</v>
      </c>
    </row>
    <row r="11" spans="1:6" x14ac:dyDescent="0.35">
      <c r="A11" s="11"/>
      <c r="B11" s="12" t="s">
        <v>156</v>
      </c>
      <c r="C11" s="13" t="s">
        <v>15</v>
      </c>
      <c r="D11" s="92">
        <v>1</v>
      </c>
      <c r="E11" s="93"/>
      <c r="F11" s="15">
        <f t="shared" si="1"/>
        <v>0</v>
      </c>
    </row>
    <row r="12" spans="1:6" x14ac:dyDescent="0.35">
      <c r="A12" s="11"/>
      <c r="B12" s="12" t="s">
        <v>157</v>
      </c>
      <c r="C12" s="13" t="s">
        <v>15</v>
      </c>
      <c r="D12" s="92">
        <v>1</v>
      </c>
      <c r="E12" s="93"/>
      <c r="F12" s="15">
        <f t="shared" si="1"/>
        <v>0</v>
      </c>
    </row>
    <row r="13" spans="1:6" x14ac:dyDescent="0.35">
      <c r="A13" s="11"/>
      <c r="B13" s="12" t="s">
        <v>158</v>
      </c>
      <c r="C13" s="13" t="s">
        <v>15</v>
      </c>
      <c r="D13" s="92">
        <v>1</v>
      </c>
      <c r="E13" s="93"/>
      <c r="F13" s="15">
        <f t="shared" si="1"/>
        <v>0</v>
      </c>
    </row>
    <row r="14" spans="1:6" x14ac:dyDescent="0.35">
      <c r="A14" s="11"/>
      <c r="B14" s="8"/>
      <c r="C14" s="13"/>
      <c r="D14" s="92"/>
      <c r="E14" s="93"/>
      <c r="F14" s="15"/>
    </row>
    <row r="15" spans="1:6" x14ac:dyDescent="0.35">
      <c r="A15" s="11"/>
      <c r="B15" s="12" t="s">
        <v>160</v>
      </c>
      <c r="C15" s="13" t="s">
        <v>15</v>
      </c>
      <c r="D15" s="92">
        <v>2</v>
      </c>
      <c r="E15" s="93"/>
      <c r="F15" s="15">
        <f t="shared" ref="F15:F16" si="3">ROUND(D15*E15,2)</f>
        <v>0</v>
      </c>
    </row>
    <row r="16" spans="1:6" x14ac:dyDescent="0.35">
      <c r="A16" s="11"/>
      <c r="B16" s="12" t="s">
        <v>54</v>
      </c>
      <c r="C16" s="13" t="s">
        <v>15</v>
      </c>
      <c r="D16" s="92">
        <v>1</v>
      </c>
      <c r="E16" s="93"/>
      <c r="F16" s="15">
        <f t="shared" si="3"/>
        <v>0</v>
      </c>
    </row>
    <row r="17" spans="1:6" x14ac:dyDescent="0.35">
      <c r="A17" s="11"/>
      <c r="B17" s="12" t="s">
        <v>161</v>
      </c>
      <c r="C17" s="13" t="s">
        <v>15</v>
      </c>
      <c r="D17" s="92">
        <v>1</v>
      </c>
      <c r="E17" s="93"/>
      <c r="F17" s="15">
        <f t="shared" si="1"/>
        <v>0</v>
      </c>
    </row>
    <row r="18" spans="1:6" x14ac:dyDescent="0.35">
      <c r="A18" s="11"/>
      <c r="B18" s="12" t="s">
        <v>55</v>
      </c>
      <c r="C18" s="13" t="s">
        <v>15</v>
      </c>
      <c r="D18" s="92">
        <v>1</v>
      </c>
      <c r="E18" s="93"/>
      <c r="F18" s="15">
        <f t="shared" si="1"/>
        <v>0</v>
      </c>
    </row>
    <row r="19" spans="1:6" x14ac:dyDescent="0.35">
      <c r="A19" s="11"/>
      <c r="B19" s="12" t="s">
        <v>56</v>
      </c>
      <c r="C19" s="13" t="s">
        <v>15</v>
      </c>
      <c r="D19" s="92">
        <v>1</v>
      </c>
      <c r="E19" s="93"/>
      <c r="F19" s="15">
        <f t="shared" si="1"/>
        <v>0</v>
      </c>
    </row>
    <row r="20" spans="1:6" x14ac:dyDescent="0.35">
      <c r="A20" s="11"/>
      <c r="B20" s="12" t="s">
        <v>57</v>
      </c>
      <c r="C20" s="13" t="s">
        <v>15</v>
      </c>
      <c r="D20" s="92">
        <v>1</v>
      </c>
      <c r="E20" s="93"/>
      <c r="F20" s="15">
        <f t="shared" si="1"/>
        <v>0</v>
      </c>
    </row>
    <row r="21" spans="1:6" x14ac:dyDescent="0.35">
      <c r="A21" s="7"/>
      <c r="B21" s="12" t="s">
        <v>58</v>
      </c>
      <c r="C21" s="13" t="s">
        <v>15</v>
      </c>
      <c r="D21" s="92">
        <v>1</v>
      </c>
      <c r="E21" s="93"/>
      <c r="F21" s="15">
        <f t="shared" si="1"/>
        <v>0</v>
      </c>
    </row>
    <row r="22" spans="1:6" x14ac:dyDescent="0.35">
      <c r="A22" s="7"/>
      <c r="B22" s="12"/>
      <c r="C22" s="13"/>
      <c r="D22" s="92"/>
      <c r="E22" s="93"/>
      <c r="F22" s="15"/>
    </row>
    <row r="23" spans="1:6" x14ac:dyDescent="0.35">
      <c r="A23" s="11"/>
      <c r="B23" s="12" t="s">
        <v>227</v>
      </c>
      <c r="C23" s="13" t="s">
        <v>15</v>
      </c>
      <c r="D23" s="92">
        <v>3</v>
      </c>
      <c r="E23" s="93"/>
      <c r="F23" s="15">
        <f t="shared" ref="F23" si="4">ROUND(D23*E23,2)</f>
        <v>0</v>
      </c>
    </row>
    <row r="24" spans="1:6" x14ac:dyDescent="0.35">
      <c r="A24" s="11"/>
      <c r="B24" s="12" t="s">
        <v>114</v>
      </c>
      <c r="C24" s="13" t="s">
        <v>15</v>
      </c>
      <c r="D24" s="92">
        <v>12</v>
      </c>
      <c r="E24" s="93"/>
      <c r="F24" s="15">
        <f t="shared" si="1"/>
        <v>0</v>
      </c>
    </row>
    <row r="25" spans="1:6" x14ac:dyDescent="0.35">
      <c r="A25" s="11"/>
      <c r="B25" s="12" t="s">
        <v>59</v>
      </c>
      <c r="C25" s="13" t="s">
        <v>15</v>
      </c>
      <c r="D25" s="92">
        <v>3</v>
      </c>
      <c r="E25" s="93"/>
      <c r="F25" s="15">
        <f t="shared" si="1"/>
        <v>0</v>
      </c>
    </row>
    <row r="26" spans="1:6" x14ac:dyDescent="0.35">
      <c r="A26" s="11"/>
      <c r="B26" s="12" t="s">
        <v>60</v>
      </c>
      <c r="C26" s="13" t="s">
        <v>15</v>
      </c>
      <c r="D26" s="92">
        <v>2</v>
      </c>
      <c r="E26" s="93"/>
      <c r="F26" s="15">
        <f t="shared" si="1"/>
        <v>0</v>
      </c>
    </row>
    <row r="27" spans="1:6" x14ac:dyDescent="0.35">
      <c r="A27" s="11"/>
      <c r="B27" s="12" t="s">
        <v>116</v>
      </c>
      <c r="C27" s="13" t="s">
        <v>15</v>
      </c>
      <c r="D27" s="92">
        <v>3</v>
      </c>
      <c r="E27" s="93"/>
      <c r="F27" s="15">
        <f t="shared" si="1"/>
        <v>0</v>
      </c>
    </row>
    <row r="28" spans="1:6" x14ac:dyDescent="0.35">
      <c r="A28" s="11"/>
      <c r="B28" s="12" t="s">
        <v>61</v>
      </c>
      <c r="C28" s="13" t="s">
        <v>15</v>
      </c>
      <c r="D28" s="92">
        <v>1</v>
      </c>
      <c r="E28" s="93"/>
      <c r="F28" s="15">
        <f t="shared" si="1"/>
        <v>0</v>
      </c>
    </row>
    <row r="29" spans="1:6" x14ac:dyDescent="0.35">
      <c r="A29" s="11"/>
      <c r="B29" s="12" t="s">
        <v>62</v>
      </c>
      <c r="C29" s="13" t="s">
        <v>15</v>
      </c>
      <c r="D29" s="92">
        <v>1</v>
      </c>
      <c r="E29" s="93"/>
      <c r="F29" s="15">
        <f t="shared" si="1"/>
        <v>0</v>
      </c>
    </row>
    <row r="30" spans="1:6" x14ac:dyDescent="0.35">
      <c r="A30" s="11"/>
      <c r="B30" s="12" t="s">
        <v>163</v>
      </c>
      <c r="C30" s="13" t="s">
        <v>15</v>
      </c>
      <c r="D30" s="92">
        <v>1</v>
      </c>
      <c r="E30" s="93"/>
      <c r="F30" s="15">
        <f t="shared" si="1"/>
        <v>0</v>
      </c>
    </row>
    <row r="31" spans="1:6" x14ac:dyDescent="0.35">
      <c r="A31" s="11"/>
      <c r="B31" s="12" t="s">
        <v>63</v>
      </c>
      <c r="C31" s="13" t="s">
        <v>15</v>
      </c>
      <c r="D31" s="92">
        <v>1</v>
      </c>
      <c r="E31" s="93"/>
      <c r="F31" s="15">
        <f t="shared" si="1"/>
        <v>0</v>
      </c>
    </row>
    <row r="32" spans="1:6" x14ac:dyDescent="0.35">
      <c r="A32" s="11"/>
      <c r="B32" s="12" t="s">
        <v>64</v>
      </c>
      <c r="C32" s="13" t="s">
        <v>15</v>
      </c>
      <c r="D32" s="92">
        <v>1</v>
      </c>
      <c r="E32" s="93"/>
      <c r="F32" s="15">
        <f t="shared" si="1"/>
        <v>0</v>
      </c>
    </row>
    <row r="33" spans="1:6" x14ac:dyDescent="0.35">
      <c r="A33" s="11"/>
      <c r="B33" s="12" t="s">
        <v>65</v>
      </c>
      <c r="C33" s="13" t="s">
        <v>15</v>
      </c>
      <c r="D33" s="92">
        <v>1</v>
      </c>
      <c r="E33" s="93"/>
      <c r="F33" s="15">
        <f t="shared" si="1"/>
        <v>0</v>
      </c>
    </row>
    <row r="34" spans="1:6" x14ac:dyDescent="0.35">
      <c r="A34" s="11"/>
      <c r="B34" s="12" t="s">
        <v>66</v>
      </c>
      <c r="C34" s="13" t="s">
        <v>15</v>
      </c>
      <c r="D34" s="92">
        <v>1</v>
      </c>
      <c r="E34" s="93"/>
      <c r="F34" s="15">
        <f t="shared" si="1"/>
        <v>0</v>
      </c>
    </row>
    <row r="35" spans="1:6" x14ac:dyDescent="0.35">
      <c r="A35" s="11"/>
      <c r="B35" s="12" t="s">
        <v>67</v>
      </c>
      <c r="C35" s="13" t="s">
        <v>15</v>
      </c>
      <c r="D35" s="92">
        <v>1</v>
      </c>
      <c r="E35" s="93"/>
      <c r="F35" s="15">
        <f t="shared" si="1"/>
        <v>0</v>
      </c>
    </row>
    <row r="36" spans="1:6" x14ac:dyDescent="0.35">
      <c r="A36" s="11"/>
      <c r="B36" s="12" t="s">
        <v>68</v>
      </c>
      <c r="C36" s="13" t="s">
        <v>15</v>
      </c>
      <c r="D36" s="92">
        <v>1</v>
      </c>
      <c r="E36" s="93"/>
      <c r="F36" s="15">
        <f t="shared" si="1"/>
        <v>0</v>
      </c>
    </row>
    <row r="37" spans="1:6" x14ac:dyDescent="0.35">
      <c r="A37" s="11"/>
      <c r="B37" s="12" t="s">
        <v>69</v>
      </c>
      <c r="C37" s="13" t="s">
        <v>15</v>
      </c>
      <c r="D37" s="92">
        <v>1</v>
      </c>
      <c r="E37" s="93"/>
      <c r="F37" s="15">
        <f t="shared" si="1"/>
        <v>0</v>
      </c>
    </row>
    <row r="38" spans="1:6" x14ac:dyDescent="0.35">
      <c r="A38" s="11"/>
      <c r="B38" s="12" t="s">
        <v>70</v>
      </c>
      <c r="C38" s="13" t="s">
        <v>15</v>
      </c>
      <c r="D38" s="92">
        <v>1</v>
      </c>
      <c r="E38" s="93"/>
      <c r="F38" s="15">
        <f t="shared" si="1"/>
        <v>0</v>
      </c>
    </row>
    <row r="39" spans="1:6" x14ac:dyDescent="0.35">
      <c r="A39" s="11"/>
      <c r="B39" s="12" t="s">
        <v>164</v>
      </c>
      <c r="C39" s="13" t="s">
        <v>15</v>
      </c>
      <c r="D39" s="92">
        <v>1</v>
      </c>
      <c r="E39" s="93"/>
      <c r="F39" s="15">
        <f t="shared" ref="F39:F41" si="5">ROUND(D39*E39,2)</f>
        <v>0</v>
      </c>
    </row>
    <row r="40" spans="1:6" x14ac:dyDescent="0.35">
      <c r="A40" s="11"/>
      <c r="B40" s="12" t="s">
        <v>165</v>
      </c>
      <c r="C40" s="13" t="s">
        <v>15</v>
      </c>
      <c r="D40" s="92">
        <v>1</v>
      </c>
      <c r="E40" s="93"/>
      <c r="F40" s="15">
        <f t="shared" si="5"/>
        <v>0</v>
      </c>
    </row>
    <row r="41" spans="1:6" x14ac:dyDescent="0.35">
      <c r="A41" s="11"/>
      <c r="B41" s="12" t="s">
        <v>166</v>
      </c>
      <c r="C41" s="13" t="s">
        <v>15</v>
      </c>
      <c r="D41" s="92">
        <v>1</v>
      </c>
      <c r="E41" s="93"/>
      <c r="F41" s="15">
        <f t="shared" si="5"/>
        <v>0</v>
      </c>
    </row>
    <row r="42" spans="1:6" x14ac:dyDescent="0.35">
      <c r="A42" s="11"/>
      <c r="B42" s="86"/>
      <c r="C42" s="83"/>
      <c r="D42" s="84"/>
      <c r="E42" s="94"/>
      <c r="F42" s="15"/>
    </row>
    <row r="43" spans="1:6" x14ac:dyDescent="0.35">
      <c r="A43" s="11"/>
      <c r="B43" s="12" t="s">
        <v>71</v>
      </c>
      <c r="C43" s="13" t="s">
        <v>15</v>
      </c>
      <c r="D43" s="92">
        <v>2</v>
      </c>
      <c r="E43" s="93"/>
      <c r="F43" s="15">
        <f t="shared" si="1"/>
        <v>0</v>
      </c>
    </row>
    <row r="44" spans="1:6" x14ac:dyDescent="0.35">
      <c r="A44" s="11"/>
      <c r="B44" s="12" t="s">
        <v>72</v>
      </c>
      <c r="C44" s="13" t="s">
        <v>15</v>
      </c>
      <c r="D44" s="92">
        <v>5</v>
      </c>
      <c r="E44" s="93"/>
      <c r="F44" s="15">
        <f t="shared" si="1"/>
        <v>0</v>
      </c>
    </row>
    <row r="45" spans="1:6" x14ac:dyDescent="0.35">
      <c r="A45" s="11"/>
      <c r="B45" s="12" t="s">
        <v>73</v>
      </c>
      <c r="C45" s="13" t="s">
        <v>15</v>
      </c>
      <c r="D45" s="92">
        <v>5</v>
      </c>
      <c r="E45" s="93"/>
      <c r="F45" s="15">
        <f t="shared" si="1"/>
        <v>0</v>
      </c>
    </row>
    <row r="46" spans="1:6" x14ac:dyDescent="0.35">
      <c r="A46" s="11"/>
      <c r="B46" s="12" t="s">
        <v>74</v>
      </c>
      <c r="C46" s="13" t="s">
        <v>15</v>
      </c>
      <c r="D46" s="92">
        <v>7</v>
      </c>
      <c r="E46" s="93"/>
      <c r="F46" s="15">
        <f t="shared" si="1"/>
        <v>0</v>
      </c>
    </row>
    <row r="47" spans="1:6" x14ac:dyDescent="0.35">
      <c r="A47" s="11"/>
      <c r="B47" s="12" t="s">
        <v>75</v>
      </c>
      <c r="C47" s="13" t="s">
        <v>15</v>
      </c>
      <c r="D47" s="92">
        <v>5</v>
      </c>
      <c r="E47" s="93"/>
      <c r="F47" s="15">
        <f t="shared" si="1"/>
        <v>0</v>
      </c>
    </row>
    <row r="48" spans="1:6" x14ac:dyDescent="0.35">
      <c r="A48" s="11"/>
      <c r="B48" s="12" t="s">
        <v>76</v>
      </c>
      <c r="C48" s="13" t="s">
        <v>15</v>
      </c>
      <c r="D48" s="92">
        <v>5</v>
      </c>
      <c r="E48" s="93"/>
      <c r="F48" s="15">
        <f t="shared" si="1"/>
        <v>0</v>
      </c>
    </row>
    <row r="49" spans="1:6" x14ac:dyDescent="0.35">
      <c r="A49" s="11"/>
      <c r="B49" s="12" t="s">
        <v>167</v>
      </c>
      <c r="C49" s="13" t="s">
        <v>15</v>
      </c>
      <c r="D49" s="92">
        <v>1</v>
      </c>
      <c r="E49" s="93"/>
      <c r="F49" s="15">
        <f t="shared" ref="F49:F50" si="6">ROUND(D49*E49,2)</f>
        <v>0</v>
      </c>
    </row>
    <row r="50" spans="1:6" x14ac:dyDescent="0.35">
      <c r="A50" s="11"/>
      <c r="B50" s="12" t="s">
        <v>168</v>
      </c>
      <c r="C50" s="13" t="s">
        <v>15</v>
      </c>
      <c r="D50" s="92">
        <v>1</v>
      </c>
      <c r="E50" s="93"/>
      <c r="F50" s="15">
        <f t="shared" si="6"/>
        <v>0</v>
      </c>
    </row>
    <row r="51" spans="1:6" x14ac:dyDescent="0.35">
      <c r="A51" s="11"/>
      <c r="B51" s="12" t="s">
        <v>77</v>
      </c>
      <c r="C51" s="13" t="s">
        <v>15</v>
      </c>
      <c r="D51" s="92">
        <v>3</v>
      </c>
      <c r="E51" s="93"/>
      <c r="F51" s="15">
        <f t="shared" si="1"/>
        <v>0</v>
      </c>
    </row>
    <row r="52" spans="1:6" x14ac:dyDescent="0.35">
      <c r="A52" s="11"/>
      <c r="B52" s="12" t="s">
        <v>78</v>
      </c>
      <c r="C52" s="13" t="s">
        <v>15</v>
      </c>
      <c r="D52" s="92">
        <v>1</v>
      </c>
      <c r="E52" s="93"/>
      <c r="F52" s="15">
        <f t="shared" si="1"/>
        <v>0</v>
      </c>
    </row>
    <row r="53" spans="1:6" x14ac:dyDescent="0.35">
      <c r="A53" s="11"/>
      <c r="B53" s="12" t="s">
        <v>79</v>
      </c>
      <c r="C53" s="13" t="s">
        <v>15</v>
      </c>
      <c r="D53" s="92">
        <v>1</v>
      </c>
      <c r="E53" s="93"/>
      <c r="F53" s="15">
        <f t="shared" si="1"/>
        <v>0</v>
      </c>
    </row>
    <row r="54" spans="1:6" x14ac:dyDescent="0.35">
      <c r="A54" s="81"/>
      <c r="B54" s="12" t="s">
        <v>80</v>
      </c>
      <c r="C54" s="13" t="s">
        <v>15</v>
      </c>
      <c r="D54" s="92">
        <v>1</v>
      </c>
      <c r="E54" s="93"/>
      <c r="F54" s="15">
        <f t="shared" si="1"/>
        <v>0</v>
      </c>
    </row>
    <row r="55" spans="1:6" x14ac:dyDescent="0.35">
      <c r="A55" s="11"/>
      <c r="B55" s="12" t="s">
        <v>81</v>
      </c>
      <c r="C55" s="13" t="s">
        <v>15</v>
      </c>
      <c r="D55" s="92">
        <v>1</v>
      </c>
      <c r="E55" s="93"/>
      <c r="F55" s="15">
        <f t="shared" ref="F55:F56" si="7">ROUND(D55*E55,2)</f>
        <v>0</v>
      </c>
    </row>
    <row r="56" spans="1:6" x14ac:dyDescent="0.35">
      <c r="A56" s="81"/>
      <c r="B56" s="12" t="s">
        <v>82</v>
      </c>
      <c r="C56" s="13" t="s">
        <v>15</v>
      </c>
      <c r="D56" s="92">
        <v>1</v>
      </c>
      <c r="E56" s="93"/>
      <c r="F56" s="15">
        <f t="shared" si="7"/>
        <v>0</v>
      </c>
    </row>
    <row r="57" spans="1:6" x14ac:dyDescent="0.35">
      <c r="A57" s="11"/>
      <c r="B57" s="12" t="s">
        <v>169</v>
      </c>
      <c r="C57" s="13" t="s">
        <v>15</v>
      </c>
      <c r="D57" s="92">
        <v>1</v>
      </c>
      <c r="E57" s="93"/>
      <c r="F57" s="15">
        <f t="shared" si="1"/>
        <v>0</v>
      </c>
    </row>
    <row r="58" spans="1:6" x14ac:dyDescent="0.35">
      <c r="A58" s="81"/>
      <c r="B58" s="12" t="s">
        <v>170</v>
      </c>
      <c r="C58" s="13" t="s">
        <v>15</v>
      </c>
      <c r="D58" s="92">
        <v>1</v>
      </c>
      <c r="E58" s="93"/>
      <c r="F58" s="15">
        <f t="shared" si="1"/>
        <v>0</v>
      </c>
    </row>
    <row r="59" spans="1:6" x14ac:dyDescent="0.35">
      <c r="A59" s="11"/>
      <c r="B59" s="12"/>
      <c r="C59" s="13"/>
      <c r="D59" s="92"/>
      <c r="E59" s="93"/>
      <c r="F59" s="15"/>
    </row>
    <row r="60" spans="1:6" x14ac:dyDescent="0.35">
      <c r="A60" s="11"/>
      <c r="B60" s="12" t="s">
        <v>83</v>
      </c>
      <c r="C60" s="13" t="s">
        <v>15</v>
      </c>
      <c r="D60" s="92">
        <v>3</v>
      </c>
      <c r="E60" s="93"/>
      <c r="F60" s="15">
        <f t="shared" si="1"/>
        <v>0</v>
      </c>
    </row>
    <row r="61" spans="1:6" x14ac:dyDescent="0.35">
      <c r="A61" s="11"/>
      <c r="B61" s="12" t="s">
        <v>226</v>
      </c>
      <c r="C61" s="13" t="s">
        <v>15</v>
      </c>
      <c r="D61" s="92">
        <v>2</v>
      </c>
      <c r="E61" s="93"/>
      <c r="F61" s="15">
        <f t="shared" ref="F61" si="8">ROUND(D61*E61,2)</f>
        <v>0</v>
      </c>
    </row>
    <row r="62" spans="1:6" x14ac:dyDescent="0.35">
      <c r="A62" s="11"/>
      <c r="B62" s="12" t="s">
        <v>84</v>
      </c>
      <c r="C62" s="13" t="s">
        <v>15</v>
      </c>
      <c r="D62" s="92">
        <v>9</v>
      </c>
      <c r="E62" s="93"/>
      <c r="F62" s="15">
        <f t="shared" si="1"/>
        <v>0</v>
      </c>
    </row>
    <row r="63" spans="1:6" x14ac:dyDescent="0.35">
      <c r="A63" s="11"/>
      <c r="B63" s="12" t="s">
        <v>85</v>
      </c>
      <c r="C63" s="13" t="s">
        <v>15</v>
      </c>
      <c r="D63" s="92">
        <v>2</v>
      </c>
      <c r="E63" s="93"/>
      <c r="F63" s="15">
        <f t="shared" si="1"/>
        <v>0</v>
      </c>
    </row>
    <row r="64" spans="1:6" x14ac:dyDescent="0.35">
      <c r="A64" s="11"/>
      <c r="B64" s="12" t="s">
        <v>86</v>
      </c>
      <c r="C64" s="13" t="s">
        <v>15</v>
      </c>
      <c r="D64" s="92">
        <v>2</v>
      </c>
      <c r="E64" s="93"/>
      <c r="F64" s="15">
        <f t="shared" si="1"/>
        <v>0</v>
      </c>
    </row>
    <row r="65" spans="1:6" x14ac:dyDescent="0.35">
      <c r="A65" s="11"/>
      <c r="B65" s="12" t="s">
        <v>87</v>
      </c>
      <c r="C65" s="13" t="s">
        <v>15</v>
      </c>
      <c r="D65" s="92">
        <v>2</v>
      </c>
      <c r="E65" s="93"/>
      <c r="F65" s="15">
        <f t="shared" si="1"/>
        <v>0</v>
      </c>
    </row>
    <row r="66" spans="1:6" x14ac:dyDescent="0.35">
      <c r="A66" s="11"/>
      <c r="B66" s="12" t="s">
        <v>88</v>
      </c>
      <c r="C66" s="13" t="s">
        <v>15</v>
      </c>
      <c r="D66" s="92">
        <v>2</v>
      </c>
      <c r="E66" s="93"/>
      <c r="F66" s="15">
        <f t="shared" si="1"/>
        <v>0</v>
      </c>
    </row>
    <row r="67" spans="1:6" x14ac:dyDescent="0.35">
      <c r="A67" s="11"/>
      <c r="B67" s="12" t="s">
        <v>89</v>
      </c>
      <c r="C67" s="13" t="s">
        <v>15</v>
      </c>
      <c r="D67" s="92">
        <v>1</v>
      </c>
      <c r="E67" s="93"/>
      <c r="F67" s="15">
        <f t="shared" si="1"/>
        <v>0</v>
      </c>
    </row>
    <row r="68" spans="1:6" x14ac:dyDescent="0.35">
      <c r="A68" s="11"/>
      <c r="B68" s="12" t="s">
        <v>90</v>
      </c>
      <c r="C68" s="13" t="s">
        <v>15</v>
      </c>
      <c r="D68" s="92">
        <v>1</v>
      </c>
      <c r="E68" s="93"/>
      <c r="F68" s="15">
        <f t="shared" ref="F68" si="9">ROUND(D68*E68,2)</f>
        <v>0</v>
      </c>
    </row>
    <row r="69" spans="1:6" x14ac:dyDescent="0.35">
      <c r="A69" s="11"/>
      <c r="B69" s="12" t="s">
        <v>171</v>
      </c>
      <c r="C69" s="13" t="s">
        <v>15</v>
      </c>
      <c r="D69" s="92">
        <v>1</v>
      </c>
      <c r="E69" s="93"/>
      <c r="F69" s="15">
        <f t="shared" ref="F69" si="10">ROUND(D69*E69,2)</f>
        <v>0</v>
      </c>
    </row>
    <row r="70" spans="1:6" x14ac:dyDescent="0.35">
      <c r="A70" s="11"/>
      <c r="B70" s="12" t="s">
        <v>172</v>
      </c>
      <c r="C70" s="13" t="s">
        <v>15</v>
      </c>
      <c r="D70" s="92">
        <v>1</v>
      </c>
      <c r="E70" s="93"/>
      <c r="F70" s="15">
        <f t="shared" si="1"/>
        <v>0</v>
      </c>
    </row>
    <row r="71" spans="1:6" x14ac:dyDescent="0.35">
      <c r="A71" s="11"/>
      <c r="B71" s="12"/>
      <c r="C71" s="13"/>
      <c r="D71" s="92"/>
      <c r="E71" s="93"/>
      <c r="F71" s="15"/>
    </row>
    <row r="72" spans="1:6" x14ac:dyDescent="0.35">
      <c r="A72" s="11"/>
      <c r="B72" s="12" t="s">
        <v>91</v>
      </c>
      <c r="C72" s="13" t="s">
        <v>15</v>
      </c>
      <c r="D72" s="92">
        <v>3</v>
      </c>
      <c r="E72" s="93"/>
      <c r="F72" s="15">
        <f t="shared" ref="F72:F121" si="11">ROUND(D72*E72,2)</f>
        <v>0</v>
      </c>
    </row>
    <row r="73" spans="1:6" x14ac:dyDescent="0.35">
      <c r="A73" s="11"/>
      <c r="B73" s="12" t="s">
        <v>92</v>
      </c>
      <c r="C73" s="13" t="s">
        <v>15</v>
      </c>
      <c r="D73" s="92">
        <v>2</v>
      </c>
      <c r="E73" s="93"/>
      <c r="F73" s="15">
        <f t="shared" si="11"/>
        <v>0</v>
      </c>
    </row>
    <row r="74" spans="1:6" x14ac:dyDescent="0.35">
      <c r="A74" s="11"/>
      <c r="B74" s="12" t="s">
        <v>93</v>
      </c>
      <c r="C74" s="13" t="s">
        <v>15</v>
      </c>
      <c r="D74" s="92">
        <v>4</v>
      </c>
      <c r="E74" s="93"/>
      <c r="F74" s="15">
        <f t="shared" si="11"/>
        <v>0</v>
      </c>
    </row>
    <row r="75" spans="1:6" x14ac:dyDescent="0.35">
      <c r="A75" s="11"/>
      <c r="B75" s="12" t="s">
        <v>94</v>
      </c>
      <c r="C75" s="13" t="s">
        <v>15</v>
      </c>
      <c r="D75" s="92">
        <v>1</v>
      </c>
      <c r="E75" s="93"/>
      <c r="F75" s="15">
        <f t="shared" si="11"/>
        <v>0</v>
      </c>
    </row>
    <row r="76" spans="1:6" x14ac:dyDescent="0.35">
      <c r="A76" s="11"/>
      <c r="B76" s="12" t="s">
        <v>95</v>
      </c>
      <c r="C76" s="13" t="s">
        <v>15</v>
      </c>
      <c r="D76" s="92">
        <v>3</v>
      </c>
      <c r="E76" s="93"/>
      <c r="F76" s="15">
        <f t="shared" si="11"/>
        <v>0</v>
      </c>
    </row>
    <row r="77" spans="1:6" x14ac:dyDescent="0.35">
      <c r="A77" s="11"/>
      <c r="B77" s="12" t="s">
        <v>96</v>
      </c>
      <c r="C77" s="13" t="s">
        <v>15</v>
      </c>
      <c r="D77" s="92">
        <v>2</v>
      </c>
      <c r="E77" s="93"/>
      <c r="F77" s="15">
        <f t="shared" si="11"/>
        <v>0</v>
      </c>
    </row>
    <row r="78" spans="1:6" x14ac:dyDescent="0.35">
      <c r="A78" s="11"/>
      <c r="B78" s="12" t="s">
        <v>97</v>
      </c>
      <c r="C78" s="13" t="s">
        <v>15</v>
      </c>
      <c r="D78" s="92">
        <v>1</v>
      </c>
      <c r="E78" s="93"/>
      <c r="F78" s="15">
        <f t="shared" si="11"/>
        <v>0</v>
      </c>
    </row>
    <row r="79" spans="1:6" x14ac:dyDescent="0.35">
      <c r="A79" s="11"/>
      <c r="B79" s="12" t="s">
        <v>98</v>
      </c>
      <c r="C79" s="13" t="s">
        <v>15</v>
      </c>
      <c r="D79" s="92">
        <v>2</v>
      </c>
      <c r="E79" s="93"/>
      <c r="F79" s="15">
        <f t="shared" si="11"/>
        <v>0</v>
      </c>
    </row>
    <row r="80" spans="1:6" x14ac:dyDescent="0.35">
      <c r="A80" s="11"/>
      <c r="B80" s="12" t="s">
        <v>99</v>
      </c>
      <c r="C80" s="13" t="s">
        <v>15</v>
      </c>
      <c r="D80" s="92">
        <v>1</v>
      </c>
      <c r="E80" s="93"/>
      <c r="F80" s="15">
        <f t="shared" si="11"/>
        <v>0</v>
      </c>
    </row>
    <row r="81" spans="1:6" x14ac:dyDescent="0.35">
      <c r="A81" s="11"/>
      <c r="B81" s="12" t="s">
        <v>100</v>
      </c>
      <c r="C81" s="13" t="s">
        <v>15</v>
      </c>
      <c r="D81" s="92">
        <v>1</v>
      </c>
      <c r="E81" s="93"/>
      <c r="F81" s="15">
        <f t="shared" si="11"/>
        <v>0</v>
      </c>
    </row>
    <row r="82" spans="1:6" x14ac:dyDescent="0.35">
      <c r="A82" s="11"/>
      <c r="B82" s="12" t="s">
        <v>101</v>
      </c>
      <c r="C82" s="13" t="s">
        <v>15</v>
      </c>
      <c r="D82" s="92">
        <v>1</v>
      </c>
      <c r="E82" s="93"/>
      <c r="F82" s="15">
        <f t="shared" si="11"/>
        <v>0</v>
      </c>
    </row>
    <row r="83" spans="1:6" x14ac:dyDescent="0.35">
      <c r="A83" s="11"/>
      <c r="B83" s="12" t="s">
        <v>102</v>
      </c>
      <c r="C83" s="13" t="s">
        <v>15</v>
      </c>
      <c r="D83" s="92">
        <v>1</v>
      </c>
      <c r="E83" s="93"/>
      <c r="F83" s="15">
        <f t="shared" si="11"/>
        <v>0</v>
      </c>
    </row>
    <row r="84" spans="1:6" x14ac:dyDescent="0.35">
      <c r="A84" s="11"/>
      <c r="B84" s="12" t="s">
        <v>103</v>
      </c>
      <c r="C84" s="13" t="s">
        <v>15</v>
      </c>
      <c r="D84" s="92">
        <v>1</v>
      </c>
      <c r="E84" s="93"/>
      <c r="F84" s="15">
        <f t="shared" si="11"/>
        <v>0</v>
      </c>
    </row>
    <row r="85" spans="1:6" x14ac:dyDescent="0.35">
      <c r="A85" s="11"/>
      <c r="B85" s="12" t="s">
        <v>104</v>
      </c>
      <c r="C85" s="13" t="s">
        <v>15</v>
      </c>
      <c r="D85" s="92">
        <v>1</v>
      </c>
      <c r="E85" s="93"/>
      <c r="F85" s="15">
        <f t="shared" ref="F85:F86" si="12">ROUND(D85*E85,2)</f>
        <v>0</v>
      </c>
    </row>
    <row r="86" spans="1:6" x14ac:dyDescent="0.35">
      <c r="A86" s="11"/>
      <c r="B86" s="12" t="s">
        <v>173</v>
      </c>
      <c r="C86" s="13" t="s">
        <v>15</v>
      </c>
      <c r="D86" s="92">
        <v>1</v>
      </c>
      <c r="E86" s="93"/>
      <c r="F86" s="15">
        <f t="shared" si="12"/>
        <v>0</v>
      </c>
    </row>
    <row r="87" spans="1:6" x14ac:dyDescent="0.35">
      <c r="A87" s="11"/>
      <c r="B87" s="12" t="s">
        <v>174</v>
      </c>
      <c r="C87" s="13" t="s">
        <v>15</v>
      </c>
      <c r="D87" s="92">
        <v>1</v>
      </c>
      <c r="E87" s="93"/>
      <c r="F87" s="15">
        <f t="shared" si="11"/>
        <v>0</v>
      </c>
    </row>
    <row r="88" spans="1:6" x14ac:dyDescent="0.35">
      <c r="A88" s="11"/>
      <c r="B88" s="12"/>
      <c r="C88" s="13"/>
      <c r="D88" s="92"/>
      <c r="E88" s="93"/>
      <c r="F88" s="15"/>
    </row>
    <row r="89" spans="1:6" x14ac:dyDescent="0.35">
      <c r="A89" s="11"/>
      <c r="B89" s="12" t="s">
        <v>225</v>
      </c>
      <c r="C89" s="13" t="s">
        <v>15</v>
      </c>
      <c r="D89" s="92">
        <v>1</v>
      </c>
      <c r="E89" s="93"/>
      <c r="F89" s="15">
        <f t="shared" ref="F89" si="13">ROUND(D89*E89,2)</f>
        <v>0</v>
      </c>
    </row>
    <row r="90" spans="1:6" x14ac:dyDescent="0.35">
      <c r="A90" s="11"/>
      <c r="B90" s="12" t="s">
        <v>224</v>
      </c>
      <c r="C90" s="13" t="s">
        <v>15</v>
      </c>
      <c r="D90" s="92">
        <v>12</v>
      </c>
      <c r="E90" s="93"/>
      <c r="F90" s="15">
        <f t="shared" si="11"/>
        <v>0</v>
      </c>
    </row>
    <row r="91" spans="1:6" x14ac:dyDescent="0.35">
      <c r="A91" s="11"/>
      <c r="B91" s="12" t="s">
        <v>228</v>
      </c>
      <c r="C91" s="13" t="s">
        <v>15</v>
      </c>
      <c r="D91" s="92">
        <v>1</v>
      </c>
      <c r="E91" s="93"/>
      <c r="F91" s="15">
        <f t="shared" ref="F91" si="14">ROUND(D91*E91,2)</f>
        <v>0</v>
      </c>
    </row>
    <row r="92" spans="1:6" x14ac:dyDescent="0.35">
      <c r="A92" s="31"/>
      <c r="B92" s="12"/>
      <c r="C92" s="13"/>
      <c r="D92" s="92"/>
      <c r="E92" s="93"/>
      <c r="F92" s="15"/>
    </row>
    <row r="93" spans="1:6" x14ac:dyDescent="0.35">
      <c r="B93" s="86" t="s">
        <v>123</v>
      </c>
      <c r="C93" s="83" t="s">
        <v>15</v>
      </c>
      <c r="D93" s="84">
        <v>2</v>
      </c>
      <c r="E93" s="94"/>
      <c r="F93" s="85">
        <f t="shared" si="11"/>
        <v>0</v>
      </c>
    </row>
    <row r="94" spans="1:6" x14ac:dyDescent="0.35">
      <c r="B94" s="86" t="s">
        <v>124</v>
      </c>
      <c r="C94" s="83" t="s">
        <v>15</v>
      </c>
      <c r="D94" s="84">
        <v>4</v>
      </c>
      <c r="E94" s="94"/>
      <c r="F94" s="85">
        <f t="shared" si="11"/>
        <v>0</v>
      </c>
    </row>
    <row r="95" spans="1:6" x14ac:dyDescent="0.35">
      <c r="B95" s="86" t="s">
        <v>125</v>
      </c>
      <c r="C95" s="83" t="s">
        <v>15</v>
      </c>
      <c r="D95" s="84">
        <v>2</v>
      </c>
      <c r="E95" s="94"/>
      <c r="F95" s="85">
        <f t="shared" si="11"/>
        <v>0</v>
      </c>
    </row>
    <row r="96" spans="1:6" x14ac:dyDescent="0.35">
      <c r="B96" s="86" t="s">
        <v>126</v>
      </c>
      <c r="C96" s="83" t="s">
        <v>15</v>
      </c>
      <c r="D96" s="84">
        <v>1</v>
      </c>
      <c r="E96" s="94"/>
      <c r="F96" s="85">
        <f t="shared" si="11"/>
        <v>0</v>
      </c>
    </row>
    <row r="97" spans="1:6" x14ac:dyDescent="0.35">
      <c r="B97" s="86" t="s">
        <v>127</v>
      </c>
      <c r="C97" s="83" t="s">
        <v>15</v>
      </c>
      <c r="D97" s="84">
        <v>1</v>
      </c>
      <c r="E97" s="94"/>
      <c r="F97" s="85">
        <f t="shared" ref="F97:F99" si="15">ROUND(D97*E97,2)</f>
        <v>0</v>
      </c>
    </row>
    <row r="98" spans="1:6" x14ac:dyDescent="0.35">
      <c r="B98" s="86" t="s">
        <v>176</v>
      </c>
      <c r="C98" s="83" t="s">
        <v>15</v>
      </c>
      <c r="D98" s="84">
        <v>1</v>
      </c>
      <c r="E98" s="94"/>
      <c r="F98" s="85">
        <f t="shared" si="15"/>
        <v>0</v>
      </c>
    </row>
    <row r="99" spans="1:6" x14ac:dyDescent="0.35">
      <c r="B99" s="86" t="s">
        <v>177</v>
      </c>
      <c r="C99" s="83" t="s">
        <v>15</v>
      </c>
      <c r="D99" s="84">
        <v>1</v>
      </c>
      <c r="E99" s="94"/>
      <c r="F99" s="85">
        <f t="shared" si="15"/>
        <v>0</v>
      </c>
    </row>
    <row r="100" spans="1:6" x14ac:dyDescent="0.35">
      <c r="B100" s="86" t="s">
        <v>178</v>
      </c>
      <c r="C100" s="83" t="s">
        <v>15</v>
      </c>
      <c r="D100" s="84">
        <v>1</v>
      </c>
      <c r="E100" s="94"/>
      <c r="F100" s="85">
        <f t="shared" si="11"/>
        <v>0</v>
      </c>
    </row>
    <row r="101" spans="1:6" x14ac:dyDescent="0.35">
      <c r="B101" s="86"/>
      <c r="C101" s="83"/>
      <c r="D101" s="84"/>
      <c r="E101" s="94"/>
      <c r="F101" s="85"/>
    </row>
    <row r="102" spans="1:6" x14ac:dyDescent="0.35">
      <c r="B102" s="12" t="s">
        <v>128</v>
      </c>
      <c r="C102" s="13" t="s">
        <v>15</v>
      </c>
      <c r="D102" s="98">
        <v>7</v>
      </c>
      <c r="E102" s="93"/>
      <c r="F102" s="85">
        <f t="shared" ref="F102:F105" si="16">ROUND(D102*E102,2)</f>
        <v>0</v>
      </c>
    </row>
    <row r="103" spans="1:6" x14ac:dyDescent="0.35">
      <c r="B103" s="12" t="s">
        <v>129</v>
      </c>
      <c r="C103" s="13" t="s">
        <v>15</v>
      </c>
      <c r="D103" s="98">
        <v>10</v>
      </c>
      <c r="E103" s="93"/>
      <c r="F103" s="85">
        <f t="shared" si="16"/>
        <v>0</v>
      </c>
    </row>
    <row r="104" spans="1:6" x14ac:dyDescent="0.35">
      <c r="B104" s="12" t="s">
        <v>130</v>
      </c>
      <c r="C104" s="13" t="s">
        <v>15</v>
      </c>
      <c r="D104" s="98">
        <v>4</v>
      </c>
      <c r="E104" s="93"/>
      <c r="F104" s="85">
        <f t="shared" si="16"/>
        <v>0</v>
      </c>
    </row>
    <row r="105" spans="1:6" x14ac:dyDescent="0.35">
      <c r="B105" s="12" t="s">
        <v>131</v>
      </c>
      <c r="C105" s="13" t="s">
        <v>15</v>
      </c>
      <c r="D105" s="98">
        <v>2</v>
      </c>
      <c r="E105" s="93"/>
      <c r="F105" s="85">
        <f t="shared" si="16"/>
        <v>0</v>
      </c>
    </row>
    <row r="106" spans="1:6" x14ac:dyDescent="0.35">
      <c r="B106" s="12" t="s">
        <v>179</v>
      </c>
      <c r="C106" s="13" t="s">
        <v>15</v>
      </c>
      <c r="D106" s="98">
        <v>1</v>
      </c>
      <c r="E106" s="93"/>
      <c r="F106" s="85">
        <f t="shared" ref="F106:F108" si="17">ROUND(D106*E106,2)</f>
        <v>0</v>
      </c>
    </row>
    <row r="107" spans="1:6" x14ac:dyDescent="0.35">
      <c r="B107" s="12" t="s">
        <v>180</v>
      </c>
      <c r="C107" s="13" t="s">
        <v>15</v>
      </c>
      <c r="D107" s="98">
        <v>1</v>
      </c>
      <c r="E107" s="93"/>
      <c r="F107" s="85">
        <f t="shared" si="17"/>
        <v>0</v>
      </c>
    </row>
    <row r="108" spans="1:6" x14ac:dyDescent="0.35">
      <c r="B108" s="12" t="s">
        <v>181</v>
      </c>
      <c r="C108" s="13" t="s">
        <v>15</v>
      </c>
      <c r="D108" s="98">
        <v>1</v>
      </c>
      <c r="E108" s="93"/>
      <c r="F108" s="85">
        <f t="shared" si="17"/>
        <v>0</v>
      </c>
    </row>
    <row r="109" spans="1:6" x14ac:dyDescent="0.35">
      <c r="B109" s="86"/>
      <c r="C109" s="83"/>
      <c r="D109" s="84"/>
      <c r="E109" s="94"/>
      <c r="F109" s="85"/>
    </row>
    <row r="110" spans="1:6" x14ac:dyDescent="0.35">
      <c r="B110" s="86"/>
      <c r="C110" s="83"/>
      <c r="D110" s="84"/>
      <c r="E110" s="94"/>
      <c r="F110" s="85"/>
    </row>
    <row r="111" spans="1:6" x14ac:dyDescent="0.35">
      <c r="A111" s="11"/>
      <c r="B111" s="12"/>
      <c r="C111" s="13"/>
      <c r="D111" s="92"/>
      <c r="E111" s="93"/>
      <c r="F111" s="15"/>
    </row>
    <row r="112" spans="1:6" ht="63" x14ac:dyDescent="0.35">
      <c r="A112" s="7" t="s">
        <v>13</v>
      </c>
      <c r="B112" s="8" t="s">
        <v>105</v>
      </c>
      <c r="C112" s="13"/>
      <c r="D112" s="92"/>
      <c r="E112" s="93"/>
      <c r="F112" s="15"/>
    </row>
    <row r="113" spans="1:6" x14ac:dyDescent="0.35">
      <c r="A113" s="11"/>
      <c r="B113" s="8"/>
      <c r="C113" s="13"/>
      <c r="D113" s="92"/>
      <c r="E113" s="93"/>
      <c r="F113" s="15"/>
    </row>
    <row r="114" spans="1:6" x14ac:dyDescent="0.35">
      <c r="A114" s="11"/>
      <c r="B114" s="12" t="s">
        <v>175</v>
      </c>
      <c r="C114" s="13" t="s">
        <v>15</v>
      </c>
      <c r="D114" s="92">
        <v>12</v>
      </c>
      <c r="E114" s="93"/>
      <c r="F114" s="15">
        <f>ROUND(D114*E114,2)</f>
        <v>0</v>
      </c>
    </row>
    <row r="115" spans="1:6" x14ac:dyDescent="0.35">
      <c r="A115" s="11"/>
      <c r="B115" s="12" t="s">
        <v>106</v>
      </c>
      <c r="C115" s="13" t="s">
        <v>15</v>
      </c>
      <c r="D115" s="92">
        <v>20</v>
      </c>
      <c r="E115" s="93"/>
      <c r="F115" s="15">
        <f t="shared" si="11"/>
        <v>0</v>
      </c>
    </row>
    <row r="116" spans="1:6" x14ac:dyDescent="0.35">
      <c r="A116" s="11"/>
      <c r="B116" s="12" t="s">
        <v>107</v>
      </c>
      <c r="C116" s="13" t="s">
        <v>15</v>
      </c>
      <c r="D116" s="92">
        <v>12</v>
      </c>
      <c r="E116" s="93"/>
      <c r="F116" s="15">
        <f t="shared" si="11"/>
        <v>0</v>
      </c>
    </row>
    <row r="117" spans="1:6" x14ac:dyDescent="0.35">
      <c r="A117" s="11"/>
      <c r="B117" s="12" t="s">
        <v>108</v>
      </c>
      <c r="C117" s="13" t="s">
        <v>15</v>
      </c>
      <c r="D117" s="92">
        <v>2</v>
      </c>
      <c r="E117" s="93"/>
      <c r="F117" s="15">
        <f t="shared" si="11"/>
        <v>0</v>
      </c>
    </row>
    <row r="118" spans="1:6" x14ac:dyDescent="0.35">
      <c r="A118" s="11"/>
      <c r="B118" s="12" t="s">
        <v>109</v>
      </c>
      <c r="C118" s="13" t="s">
        <v>15</v>
      </c>
      <c r="D118" s="92">
        <v>6</v>
      </c>
      <c r="E118" s="93"/>
      <c r="F118" s="15">
        <f t="shared" si="11"/>
        <v>0</v>
      </c>
    </row>
    <row r="119" spans="1:6" x14ac:dyDescent="0.35">
      <c r="A119" s="11"/>
      <c r="B119" s="12" t="s">
        <v>110</v>
      </c>
      <c r="C119" s="13" t="s">
        <v>15</v>
      </c>
      <c r="D119" s="92">
        <v>2</v>
      </c>
      <c r="E119" s="93"/>
      <c r="F119" s="15">
        <f t="shared" si="11"/>
        <v>0</v>
      </c>
    </row>
    <row r="120" spans="1:6" x14ac:dyDescent="0.35">
      <c r="A120" s="11"/>
      <c r="B120" s="12" t="s">
        <v>111</v>
      </c>
      <c r="C120" s="13" t="s">
        <v>15</v>
      </c>
      <c r="D120" s="92">
        <v>2</v>
      </c>
      <c r="E120" s="93"/>
      <c r="F120" s="15">
        <f t="shared" si="11"/>
        <v>0</v>
      </c>
    </row>
    <row r="121" spans="1:6" x14ac:dyDescent="0.35">
      <c r="A121" s="11"/>
      <c r="B121" s="12" t="s">
        <v>112</v>
      </c>
      <c r="C121" s="13" t="s">
        <v>15</v>
      </c>
      <c r="D121" s="92">
        <v>2</v>
      </c>
      <c r="E121" s="93"/>
      <c r="F121" s="15">
        <f t="shared" si="11"/>
        <v>0</v>
      </c>
    </row>
    <row r="122" spans="1:6" x14ac:dyDescent="0.35">
      <c r="A122" s="11"/>
      <c r="B122" s="12"/>
      <c r="C122" s="13"/>
      <c r="D122" s="92"/>
      <c r="E122" s="93"/>
      <c r="F122" s="15"/>
    </row>
    <row r="123" spans="1:6" x14ac:dyDescent="0.35">
      <c r="A123" s="11"/>
      <c r="B123" s="12"/>
      <c r="C123" s="13"/>
      <c r="D123" s="92"/>
      <c r="E123" s="93"/>
      <c r="F123" s="15"/>
    </row>
    <row r="124" spans="1:6" x14ac:dyDescent="0.35">
      <c r="A124" s="11"/>
      <c r="B124" s="91"/>
      <c r="C124" s="28"/>
      <c r="D124" s="44"/>
      <c r="E124" s="42"/>
      <c r="F124" s="56"/>
    </row>
    <row r="125" spans="1:6" x14ac:dyDescent="0.35">
      <c r="A125" s="11"/>
      <c r="B125" s="27" t="s">
        <v>14</v>
      </c>
      <c r="C125" s="28"/>
      <c r="D125" s="44"/>
      <c r="E125" s="221"/>
      <c r="F125" s="30">
        <f>SUM(F6:F124)</f>
        <v>0</v>
      </c>
    </row>
  </sheetData>
  <sheetProtection algorithmName="SHA-512" hashValue="WHjMkgn4AJR5BFwozqbvi7TR4NBS5yYgmspvCt94YgDc6QzHcGFQL7242V27V76AL+Ek4gFMYuUMFRzn6MLFew==" saltValue="JncCoWSomjYVaU2hA5z3vA=="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5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topLeftCell="A16" workbookViewId="0">
      <selection activeCell="B23" sqref="B23"/>
    </sheetView>
  </sheetViews>
  <sheetFormatPr defaultColWidth="8.85546875" defaultRowHeight="21" x14ac:dyDescent="0.35"/>
  <cols>
    <col min="1" max="1" width="9.5703125" style="2" customWidth="1"/>
    <col min="2" max="2" width="77.28515625" style="2" customWidth="1"/>
    <col min="3" max="15" width="8.85546875" style="2"/>
    <col min="16" max="16" width="2.7109375" style="2" customWidth="1"/>
    <col min="17" max="16384" width="8.85546875" style="2"/>
  </cols>
  <sheetData>
    <row r="1" spans="1:3" x14ac:dyDescent="0.35">
      <c r="A1" s="173" t="s">
        <v>263</v>
      </c>
      <c r="B1" s="32"/>
    </row>
    <row r="2" spans="1:3" x14ac:dyDescent="0.35">
      <c r="A2" s="174"/>
      <c r="B2" s="174"/>
    </row>
    <row r="3" spans="1:3" ht="15.75" customHeight="1" x14ac:dyDescent="0.35">
      <c r="A3" s="147" t="s">
        <v>252</v>
      </c>
      <c r="B3" s="150" t="s">
        <v>253</v>
      </c>
    </row>
    <row r="4" spans="1:3" ht="37.5" x14ac:dyDescent="0.35">
      <c r="A4" s="138"/>
      <c r="B4" s="138" t="s">
        <v>374</v>
      </c>
    </row>
    <row r="5" spans="1:3" x14ac:dyDescent="0.35">
      <c r="A5" s="148"/>
      <c r="B5" s="148"/>
    </row>
    <row r="6" spans="1:3" ht="21.75" customHeight="1" x14ac:dyDescent="0.35">
      <c r="A6" s="171" t="s">
        <v>0</v>
      </c>
      <c r="B6" s="154" t="s">
        <v>301</v>
      </c>
    </row>
    <row r="7" spans="1:3" ht="56.25" x14ac:dyDescent="0.35">
      <c r="A7" s="171"/>
      <c r="B7" s="155" t="s">
        <v>302</v>
      </c>
    </row>
    <row r="8" spans="1:3" ht="37.5" x14ac:dyDescent="0.35">
      <c r="A8" s="148"/>
      <c r="B8" s="155" t="s">
        <v>303</v>
      </c>
    </row>
    <row r="9" spans="1:3" x14ac:dyDescent="0.35">
      <c r="A9" s="148"/>
      <c r="B9" s="155"/>
    </row>
    <row r="10" spans="1:3" s="239" customFormat="1" x14ac:dyDescent="0.35">
      <c r="A10" s="242"/>
      <c r="B10" s="248" t="s">
        <v>261</v>
      </c>
    </row>
    <row r="11" spans="1:3" s="239" customFormat="1" x14ac:dyDescent="0.35">
      <c r="A11" s="244"/>
      <c r="B11" s="249" t="s">
        <v>262</v>
      </c>
    </row>
    <row r="12" spans="1:3" s="239" customFormat="1" x14ac:dyDescent="0.35">
      <c r="A12" s="244"/>
      <c r="B12" s="250" t="s">
        <v>402</v>
      </c>
    </row>
    <row r="13" spans="1:3" s="239" customFormat="1" x14ac:dyDescent="0.35">
      <c r="A13" s="246"/>
      <c r="B13" s="250"/>
    </row>
    <row r="14" spans="1:3" x14ac:dyDescent="0.35">
      <c r="A14" s="153" t="s">
        <v>13</v>
      </c>
      <c r="B14" s="147" t="s">
        <v>304</v>
      </c>
    </row>
    <row r="15" spans="1:3" ht="54" customHeight="1" x14ac:dyDescent="0.35">
      <c r="A15" s="148"/>
      <c r="B15" s="144" t="s">
        <v>305</v>
      </c>
      <c r="C15" s="169"/>
    </row>
    <row r="16" spans="1:3" ht="37.5" x14ac:dyDescent="0.35">
      <c r="A16" s="148"/>
      <c r="B16" s="170" t="s">
        <v>303</v>
      </c>
    </row>
    <row r="17" spans="1:2" ht="18" customHeight="1" x14ac:dyDescent="0.35">
      <c r="A17" s="148"/>
      <c r="B17" s="170"/>
    </row>
    <row r="18" spans="1:2" s="239" customFormat="1" x14ac:dyDescent="0.35">
      <c r="A18" s="242"/>
      <c r="B18" s="248" t="s">
        <v>261</v>
      </c>
    </row>
    <row r="19" spans="1:2" s="239" customFormat="1" x14ac:dyDescent="0.35">
      <c r="A19" s="244"/>
      <c r="B19" s="249" t="s">
        <v>262</v>
      </c>
    </row>
    <row r="20" spans="1:2" s="239" customFormat="1" x14ac:dyDescent="0.35">
      <c r="A20" s="246"/>
      <c r="B20" s="251" t="s">
        <v>402</v>
      </c>
    </row>
    <row r="21" spans="1:2" x14ac:dyDescent="0.35">
      <c r="A21" s="148"/>
      <c r="B21" s="172"/>
    </row>
    <row r="22" spans="1:2" x14ac:dyDescent="0.35">
      <c r="A22" s="171" t="s">
        <v>16</v>
      </c>
      <c r="B22" s="154" t="s">
        <v>306</v>
      </c>
    </row>
    <row r="23" spans="1:2" ht="38.25" x14ac:dyDescent="0.35">
      <c r="A23" s="142"/>
      <c r="B23" s="159" t="s">
        <v>307</v>
      </c>
    </row>
    <row r="24" spans="1:2" x14ac:dyDescent="0.35">
      <c r="A24" s="142"/>
      <c r="B24" s="159"/>
    </row>
    <row r="25" spans="1:2" s="239" customFormat="1" x14ac:dyDescent="0.35">
      <c r="A25" s="242"/>
      <c r="B25" s="248" t="s">
        <v>261</v>
      </c>
    </row>
    <row r="26" spans="1:2" s="239" customFormat="1" x14ac:dyDescent="0.35">
      <c r="A26" s="244"/>
      <c r="B26" s="249" t="s">
        <v>262</v>
      </c>
    </row>
    <row r="27" spans="1:2" s="239" customFormat="1" x14ac:dyDescent="0.35">
      <c r="A27" s="246"/>
      <c r="B27" s="251" t="s">
        <v>402</v>
      </c>
    </row>
  </sheetData>
  <sheetProtection algorithmName="SHA-512" hashValue="SNhjTNOiNbzC0931kQDq1wQRW13jjeHa76XAdOKSfIz/cZtsh30A89gE+iFzBCvVYJQJyTSjkb5uTFhexK0xNg==" saltValue="k86BC9JCves/YlsoMJ6VnQ==" spinCount="100000" sheet="1" objects="1" scenarios="1"/>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zoomScale="75" zoomScaleNormal="75" workbookViewId="0">
      <selection activeCell="D11" sqref="D11"/>
    </sheetView>
  </sheetViews>
  <sheetFormatPr defaultColWidth="8.85546875" defaultRowHeight="21" x14ac:dyDescent="0.35"/>
  <cols>
    <col min="1" max="1" width="4.85546875" style="2" customWidth="1"/>
    <col min="2" max="2" width="59.28515625" style="2" customWidth="1"/>
    <col min="3" max="3" width="15.42578125" style="2" customWidth="1"/>
    <col min="4" max="4" width="16.42578125" style="2" customWidth="1"/>
    <col min="5" max="5" width="23.140625" style="222" customWidth="1"/>
    <col min="6" max="6" width="25" style="222" customWidth="1"/>
    <col min="7" max="16384" width="8.85546875" style="2"/>
  </cols>
  <sheetData>
    <row r="1" spans="1:7" ht="19.5" customHeight="1" x14ac:dyDescent="0.35">
      <c r="B1" s="259" t="s">
        <v>403</v>
      </c>
      <c r="C1" s="259"/>
      <c r="D1" s="259"/>
      <c r="E1" s="259"/>
      <c r="F1" s="259"/>
      <c r="G1" s="32"/>
    </row>
    <row r="2" spans="1:7" ht="19.5" customHeight="1" x14ac:dyDescent="0.35">
      <c r="B2" s="3"/>
      <c r="C2" s="3"/>
      <c r="D2" s="3"/>
      <c r="E2" s="218"/>
      <c r="F2" s="218"/>
      <c r="G2" s="32"/>
    </row>
    <row r="3" spans="1:7" x14ac:dyDescent="0.35">
      <c r="B3" s="262" t="s">
        <v>393</v>
      </c>
      <c r="C3" s="262"/>
      <c r="D3" s="262"/>
      <c r="E3" s="262"/>
      <c r="F3" s="262"/>
      <c r="G3" s="95"/>
    </row>
    <row r="4" spans="1:7" x14ac:dyDescent="0.35">
      <c r="B4" s="5"/>
      <c r="C4" s="6"/>
      <c r="D4" s="96"/>
      <c r="E4" s="225"/>
      <c r="F4" s="225"/>
      <c r="G4" s="32"/>
    </row>
    <row r="5" spans="1:7" x14ac:dyDescent="0.35">
      <c r="A5" s="43" t="s">
        <v>0</v>
      </c>
      <c r="B5" s="97" t="s">
        <v>308</v>
      </c>
      <c r="C5" s="9" t="s">
        <v>1</v>
      </c>
      <c r="D5" s="10" t="s">
        <v>2</v>
      </c>
      <c r="E5" s="220" t="s">
        <v>3</v>
      </c>
      <c r="F5" s="220" t="s">
        <v>4</v>
      </c>
    </row>
    <row r="6" spans="1:7" x14ac:dyDescent="0.35">
      <c r="B6" s="97"/>
      <c r="C6" s="9"/>
      <c r="D6" s="10"/>
      <c r="E6" s="220"/>
      <c r="F6" s="220"/>
    </row>
    <row r="7" spans="1:7" x14ac:dyDescent="0.35">
      <c r="B7" s="86" t="s">
        <v>113</v>
      </c>
      <c r="C7" s="83" t="s">
        <v>15</v>
      </c>
      <c r="D7" s="84">
        <v>2</v>
      </c>
      <c r="E7" s="94"/>
      <c r="F7" s="85">
        <f>ROUND(D7*E7,2)</f>
        <v>0</v>
      </c>
    </row>
    <row r="8" spans="1:7" x14ac:dyDescent="0.35">
      <c r="B8" s="86" t="s">
        <v>115</v>
      </c>
      <c r="C8" s="83" t="s">
        <v>15</v>
      </c>
      <c r="D8" s="84">
        <v>2</v>
      </c>
      <c r="E8" s="94"/>
      <c r="F8" s="85">
        <f>ROUND(D8*E8,2)</f>
        <v>0</v>
      </c>
    </row>
    <row r="9" spans="1:7" x14ac:dyDescent="0.35">
      <c r="B9" s="86" t="s">
        <v>117</v>
      </c>
      <c r="C9" s="83" t="s">
        <v>15</v>
      </c>
      <c r="D9" s="84">
        <v>2</v>
      </c>
      <c r="E9" s="94"/>
      <c r="F9" s="85">
        <f t="shared" ref="F9:F11" si="0">ROUND(D9*E9,2)</f>
        <v>0</v>
      </c>
    </row>
    <row r="10" spans="1:7" x14ac:dyDescent="0.35">
      <c r="B10" s="86" t="s">
        <v>118</v>
      </c>
      <c r="C10" s="83" t="s">
        <v>15</v>
      </c>
      <c r="D10" s="84">
        <v>1</v>
      </c>
      <c r="E10" s="94"/>
      <c r="F10" s="85">
        <f>ROUND(D10*E10,2)</f>
        <v>0</v>
      </c>
    </row>
    <row r="11" spans="1:7" x14ac:dyDescent="0.35">
      <c r="B11" s="86" t="s">
        <v>119</v>
      </c>
      <c r="C11" s="83" t="s">
        <v>15</v>
      </c>
      <c r="D11" s="84">
        <v>1</v>
      </c>
      <c r="E11" s="94"/>
      <c r="F11" s="85">
        <f t="shared" si="0"/>
        <v>0</v>
      </c>
    </row>
    <row r="12" spans="1:7" x14ac:dyDescent="0.35">
      <c r="B12" s="175"/>
      <c r="C12" s="176"/>
      <c r="D12" s="177"/>
      <c r="E12" s="178"/>
      <c r="F12" s="179"/>
    </row>
    <row r="13" spans="1:7" x14ac:dyDescent="0.35">
      <c r="A13" s="43" t="s">
        <v>13</v>
      </c>
      <c r="B13" s="97" t="s">
        <v>309</v>
      </c>
      <c r="C13" s="176"/>
      <c r="D13" s="177"/>
      <c r="E13" s="178"/>
      <c r="F13" s="179"/>
    </row>
    <row r="14" spans="1:7" x14ac:dyDescent="0.35">
      <c r="B14" s="86"/>
      <c r="C14" s="83"/>
      <c r="D14" s="84"/>
      <c r="E14" s="94"/>
      <c r="F14" s="85"/>
    </row>
    <row r="15" spans="1:7" x14ac:dyDescent="0.35">
      <c r="B15" s="86" t="s">
        <v>120</v>
      </c>
      <c r="C15" s="83" t="s">
        <v>15</v>
      </c>
      <c r="D15" s="84">
        <v>2</v>
      </c>
      <c r="E15" s="94"/>
      <c r="F15" s="85">
        <f t="shared" ref="F15:F28" si="1">ROUND(D15*E15,2)</f>
        <v>0</v>
      </c>
    </row>
    <row r="16" spans="1:7" x14ac:dyDescent="0.35">
      <c r="B16" s="86" t="s">
        <v>121</v>
      </c>
      <c r="C16" s="83" t="s">
        <v>15</v>
      </c>
      <c r="D16" s="84">
        <v>2</v>
      </c>
      <c r="E16" s="94"/>
      <c r="F16" s="85">
        <f t="shared" si="1"/>
        <v>0</v>
      </c>
    </row>
    <row r="17" spans="1:6" x14ac:dyDescent="0.35">
      <c r="B17" s="86" t="s">
        <v>122</v>
      </c>
      <c r="C17" s="83" t="s">
        <v>15</v>
      </c>
      <c r="D17" s="84">
        <v>2</v>
      </c>
      <c r="E17" s="94"/>
      <c r="F17" s="85">
        <f t="shared" si="1"/>
        <v>0</v>
      </c>
    </row>
    <row r="18" spans="1:6" x14ac:dyDescent="0.35">
      <c r="B18" s="86"/>
      <c r="C18" s="83"/>
      <c r="D18" s="84"/>
      <c r="E18" s="94"/>
      <c r="F18" s="85"/>
    </row>
    <row r="19" spans="1:6" ht="42" x14ac:dyDescent="0.35">
      <c r="A19" s="99" t="s">
        <v>16</v>
      </c>
      <c r="B19" s="8" t="s">
        <v>132</v>
      </c>
      <c r="C19" s="13"/>
      <c r="D19" s="92"/>
      <c r="E19" s="93"/>
      <c r="F19" s="85"/>
    </row>
    <row r="20" spans="1:6" x14ac:dyDescent="0.35">
      <c r="B20" s="86"/>
      <c r="C20" s="83"/>
      <c r="D20" s="84"/>
      <c r="E20" s="94"/>
      <c r="F20" s="85"/>
    </row>
    <row r="21" spans="1:6" x14ac:dyDescent="0.35">
      <c r="B21" s="86" t="s">
        <v>133</v>
      </c>
      <c r="C21" s="83" t="s">
        <v>15</v>
      </c>
      <c r="D21" s="92">
        <v>115</v>
      </c>
      <c r="E21" s="94"/>
      <c r="F21" s="85">
        <f t="shared" si="1"/>
        <v>0</v>
      </c>
    </row>
    <row r="22" spans="1:6" x14ac:dyDescent="0.35">
      <c r="B22" s="86" t="s">
        <v>134</v>
      </c>
      <c r="C22" s="83" t="s">
        <v>15</v>
      </c>
      <c r="D22" s="92">
        <v>406</v>
      </c>
      <c r="E22" s="94"/>
      <c r="F22" s="85">
        <f t="shared" si="1"/>
        <v>0</v>
      </c>
    </row>
    <row r="23" spans="1:6" x14ac:dyDescent="0.35">
      <c r="B23" s="86" t="s">
        <v>135</v>
      </c>
      <c r="C23" s="83" t="s">
        <v>15</v>
      </c>
      <c r="D23" s="92">
        <v>110</v>
      </c>
      <c r="E23" s="94"/>
      <c r="F23" s="85">
        <f t="shared" si="1"/>
        <v>0</v>
      </c>
    </row>
    <row r="24" spans="1:6" x14ac:dyDescent="0.35">
      <c r="B24" s="86" t="s">
        <v>136</v>
      </c>
      <c r="C24" s="83" t="s">
        <v>15</v>
      </c>
      <c r="D24" s="92">
        <v>13</v>
      </c>
      <c r="E24" s="94"/>
      <c r="F24" s="85">
        <f t="shared" si="1"/>
        <v>0</v>
      </c>
    </row>
    <row r="25" spans="1:6" x14ac:dyDescent="0.35">
      <c r="B25" s="86" t="s">
        <v>137</v>
      </c>
      <c r="C25" s="83" t="s">
        <v>15</v>
      </c>
      <c r="D25" s="92">
        <v>53</v>
      </c>
      <c r="E25" s="94"/>
      <c r="F25" s="85">
        <f t="shared" si="1"/>
        <v>0</v>
      </c>
    </row>
    <row r="26" spans="1:6" x14ac:dyDescent="0.35">
      <c r="B26" s="86" t="s">
        <v>138</v>
      </c>
      <c r="C26" s="83" t="s">
        <v>15</v>
      </c>
      <c r="D26" s="92">
        <v>2</v>
      </c>
      <c r="E26" s="94"/>
      <c r="F26" s="85">
        <f t="shared" si="1"/>
        <v>0</v>
      </c>
    </row>
    <row r="27" spans="1:6" x14ac:dyDescent="0.35">
      <c r="B27" s="86" t="s">
        <v>139</v>
      </c>
      <c r="C27" s="83" t="s">
        <v>15</v>
      </c>
      <c r="D27" s="92">
        <v>5</v>
      </c>
      <c r="E27" s="94"/>
      <c r="F27" s="85">
        <f t="shared" si="1"/>
        <v>0</v>
      </c>
    </row>
    <row r="28" spans="1:6" x14ac:dyDescent="0.35">
      <c r="B28" s="86" t="s">
        <v>140</v>
      </c>
      <c r="C28" s="83" t="s">
        <v>15</v>
      </c>
      <c r="D28" s="92">
        <v>2</v>
      </c>
      <c r="E28" s="94"/>
      <c r="F28" s="85">
        <f t="shared" si="1"/>
        <v>0</v>
      </c>
    </row>
    <row r="29" spans="1:6" x14ac:dyDescent="0.35">
      <c r="B29" s="12"/>
      <c r="C29" s="13"/>
      <c r="D29" s="98"/>
      <c r="E29" s="93"/>
      <c r="F29" s="15"/>
    </row>
    <row r="30" spans="1:6" x14ac:dyDescent="0.35">
      <c r="B30" s="27" t="s">
        <v>14</v>
      </c>
      <c r="C30" s="28"/>
      <c r="D30" s="100"/>
      <c r="E30" s="221"/>
      <c r="F30" s="30">
        <f>SUM(F6:F29)</f>
        <v>0</v>
      </c>
    </row>
  </sheetData>
  <sheetProtection algorithmName="SHA-512" hashValue="q2AFFEQxjj2GaKafdaLbD9YUpavUfAtZWoWyXjZJxTYm/rYeVo1+1wlrvMQAdaodvT3xT5/HgwUSKjjhz+qojg==" saltValue="z1lUaFy7odROhMneDwrAEA=="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5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topLeftCell="A16" workbookViewId="0">
      <selection activeCell="B30" sqref="B30"/>
    </sheetView>
  </sheetViews>
  <sheetFormatPr defaultColWidth="8.85546875" defaultRowHeight="21" x14ac:dyDescent="0.35"/>
  <cols>
    <col min="1" max="1" width="9.5703125" style="2" customWidth="1"/>
    <col min="2" max="2" width="77.28515625" style="2" customWidth="1"/>
    <col min="3" max="15" width="8.85546875" style="2"/>
    <col min="16" max="16" width="2.7109375" style="2" customWidth="1"/>
    <col min="17" max="16384" width="8.85546875" style="2"/>
  </cols>
  <sheetData>
    <row r="1" spans="1:2" x14ac:dyDescent="0.35">
      <c r="A1" s="136" t="s">
        <v>263</v>
      </c>
    </row>
    <row r="2" spans="1:2" ht="15.75" customHeight="1" x14ac:dyDescent="0.35"/>
    <row r="3" spans="1:2" ht="15.75" customHeight="1" x14ac:dyDescent="0.35">
      <c r="A3" s="147" t="s">
        <v>252</v>
      </c>
      <c r="B3" s="150" t="s">
        <v>253</v>
      </c>
    </row>
    <row r="4" spans="1:2" ht="21.75" customHeight="1" x14ac:dyDescent="0.35">
      <c r="A4" s="138"/>
      <c r="B4" s="138" t="s">
        <v>375</v>
      </c>
    </row>
    <row r="5" spans="1:2" ht="24" customHeight="1" x14ac:dyDescent="0.35">
      <c r="A5" s="182" t="s">
        <v>0</v>
      </c>
      <c r="B5" s="185" t="s">
        <v>312</v>
      </c>
    </row>
    <row r="6" spans="1:2" ht="25.5" customHeight="1" x14ac:dyDescent="0.35">
      <c r="A6" s="142"/>
      <c r="B6" s="185" t="s">
        <v>380</v>
      </c>
    </row>
    <row r="7" spans="1:2" x14ac:dyDescent="0.35">
      <c r="A7" s="142"/>
      <c r="B7" s="180" t="s">
        <v>313</v>
      </c>
    </row>
    <row r="8" spans="1:2" ht="34.5" x14ac:dyDescent="0.35">
      <c r="A8" s="142"/>
      <c r="B8" s="181" t="s">
        <v>314</v>
      </c>
    </row>
    <row r="9" spans="1:2" x14ac:dyDescent="0.35">
      <c r="A9" s="142"/>
      <c r="B9" s="181" t="s">
        <v>315</v>
      </c>
    </row>
    <row r="10" spans="1:2" ht="51.75" x14ac:dyDescent="0.35">
      <c r="A10" s="142"/>
      <c r="B10" s="181" t="s">
        <v>316</v>
      </c>
    </row>
    <row r="11" spans="1:2" x14ac:dyDescent="0.35">
      <c r="A11" s="142"/>
      <c r="B11" s="181" t="s">
        <v>317</v>
      </c>
    </row>
    <row r="12" spans="1:2" x14ac:dyDescent="0.35">
      <c r="A12" s="204" t="s">
        <v>13</v>
      </c>
      <c r="B12" s="180" t="s">
        <v>318</v>
      </c>
    </row>
    <row r="13" spans="1:2" ht="34.5" x14ac:dyDescent="0.35">
      <c r="A13" s="142"/>
      <c r="B13" s="181" t="s">
        <v>319</v>
      </c>
    </row>
    <row r="14" spans="1:2" x14ac:dyDescent="0.35">
      <c r="A14" s="142"/>
      <c r="B14" s="181" t="s">
        <v>315</v>
      </c>
    </row>
    <row r="15" spans="1:2" ht="51.75" x14ac:dyDescent="0.35">
      <c r="A15" s="263"/>
      <c r="B15" s="181" t="s">
        <v>316</v>
      </c>
    </row>
    <row r="16" spans="1:2" x14ac:dyDescent="0.35">
      <c r="A16" s="263"/>
      <c r="B16" s="181" t="s">
        <v>381</v>
      </c>
    </row>
    <row r="17" spans="1:2" x14ac:dyDescent="0.35">
      <c r="A17" s="142"/>
      <c r="B17" s="183" t="s">
        <v>310</v>
      </c>
    </row>
    <row r="18" spans="1:2" s="239" customFormat="1" x14ac:dyDescent="0.35">
      <c r="A18" s="256"/>
      <c r="B18" s="252" t="s">
        <v>261</v>
      </c>
    </row>
    <row r="19" spans="1:2" s="239" customFormat="1" ht="15" customHeight="1" x14ac:dyDescent="0.35">
      <c r="A19" s="257"/>
      <c r="B19" s="253" t="s">
        <v>262</v>
      </c>
    </row>
    <row r="20" spans="1:2" s="239" customFormat="1" x14ac:dyDescent="0.35">
      <c r="A20" s="258"/>
      <c r="B20" s="254" t="s">
        <v>402</v>
      </c>
    </row>
    <row r="21" spans="1:2" ht="73.5" customHeight="1" x14ac:dyDescent="0.35">
      <c r="A21" s="182" t="s">
        <v>16</v>
      </c>
      <c r="B21" s="184" t="s">
        <v>324</v>
      </c>
    </row>
    <row r="22" spans="1:2" x14ac:dyDescent="0.35">
      <c r="A22" s="142"/>
      <c r="B22" s="180" t="s">
        <v>276</v>
      </c>
    </row>
    <row r="23" spans="1:2" x14ac:dyDescent="0.35">
      <c r="A23" s="142"/>
      <c r="B23" s="181" t="s">
        <v>320</v>
      </c>
    </row>
    <row r="24" spans="1:2" x14ac:dyDescent="0.35">
      <c r="A24" s="142"/>
      <c r="B24" s="181" t="s">
        <v>321</v>
      </c>
    </row>
    <row r="25" spans="1:2" x14ac:dyDescent="0.35">
      <c r="A25" s="142"/>
      <c r="B25" s="181" t="s">
        <v>322</v>
      </c>
    </row>
    <row r="26" spans="1:2" ht="15.75" customHeight="1" x14ac:dyDescent="0.35">
      <c r="A26" s="142"/>
      <c r="B26" s="181" t="s">
        <v>323</v>
      </c>
    </row>
    <row r="27" spans="1:2" x14ac:dyDescent="0.35">
      <c r="A27" s="142"/>
      <c r="B27" s="183" t="s">
        <v>325</v>
      </c>
    </row>
    <row r="28" spans="1:2" s="239" customFormat="1" x14ac:dyDescent="0.35">
      <c r="A28" s="256"/>
      <c r="B28" s="252" t="s">
        <v>398</v>
      </c>
    </row>
    <row r="29" spans="1:2" s="239" customFormat="1" x14ac:dyDescent="0.35">
      <c r="A29" s="257"/>
      <c r="B29" s="253" t="s">
        <v>262</v>
      </c>
    </row>
    <row r="30" spans="1:2" s="239" customFormat="1" ht="18" customHeight="1" x14ac:dyDescent="0.35">
      <c r="A30" s="258"/>
      <c r="B30" s="254" t="s">
        <v>402</v>
      </c>
    </row>
  </sheetData>
  <sheetProtection algorithmName="SHA-512" hashValue="BnMkErB+0YRCKmZDAVWr3H7QH0jxAUflfGF1j6d2TLg9Iloypua3UV4QCKFytaAjdnLHY+oV2ZfzPjEufI8RJw==" saltValue="P4kdEW3aV4RLSN+qveLGYA==" spinCount="100000" sheet="1" objects="1" scenarios="1"/>
  <mergeCells count="3">
    <mergeCell ref="A15:A16"/>
    <mergeCell ref="A28:A30"/>
    <mergeCell ref="A18:A20"/>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
  <sheetViews>
    <sheetView workbookViewId="0">
      <selection activeCell="D27" sqref="D27"/>
    </sheetView>
  </sheetViews>
  <sheetFormatPr defaultColWidth="8.85546875" defaultRowHeight="21" x14ac:dyDescent="0.35"/>
  <cols>
    <col min="1" max="1" width="4.85546875" style="2" customWidth="1"/>
    <col min="2" max="2" width="54.42578125" style="2" customWidth="1"/>
    <col min="3" max="3" width="15.42578125" style="2" customWidth="1"/>
    <col min="4" max="4" width="16.42578125" style="2" customWidth="1"/>
    <col min="5" max="5" width="23.140625" style="222" customWidth="1"/>
    <col min="6" max="6" width="25" style="222" customWidth="1"/>
    <col min="7" max="16384" width="8.85546875" style="2"/>
  </cols>
  <sheetData>
    <row r="1" spans="1:6" x14ac:dyDescent="0.35">
      <c r="A1" s="102"/>
      <c r="B1" s="264" t="s">
        <v>376</v>
      </c>
      <c r="C1" s="264"/>
      <c r="D1" s="264"/>
      <c r="E1" s="264"/>
      <c r="F1" s="264"/>
    </row>
    <row r="2" spans="1:6" x14ac:dyDescent="0.35">
      <c r="A2" s="61"/>
      <c r="B2" s="61"/>
      <c r="C2" s="61"/>
      <c r="D2" s="61"/>
      <c r="E2" s="226"/>
    </row>
    <row r="3" spans="1:6" x14ac:dyDescent="0.35">
      <c r="A3" s="4"/>
      <c r="B3" s="260" t="s">
        <v>311</v>
      </c>
      <c r="C3" s="260"/>
      <c r="D3" s="260"/>
      <c r="E3" s="260"/>
      <c r="F3" s="260"/>
    </row>
    <row r="4" spans="1:6" x14ac:dyDescent="0.35">
      <c r="A4" s="4"/>
      <c r="B4" s="5"/>
      <c r="C4" s="5"/>
      <c r="D4" s="6"/>
      <c r="E4" s="219"/>
      <c r="F4" s="219"/>
    </row>
    <row r="5" spans="1:6" x14ac:dyDescent="0.35">
      <c r="A5" s="59" t="s">
        <v>0</v>
      </c>
      <c r="B5" s="104" t="s">
        <v>141</v>
      </c>
      <c r="C5" s="9" t="s">
        <v>1</v>
      </c>
      <c r="D5" s="10" t="s">
        <v>2</v>
      </c>
      <c r="E5" s="220" t="s">
        <v>3</v>
      </c>
      <c r="F5" s="220" t="s">
        <v>4</v>
      </c>
    </row>
    <row r="6" spans="1:6" x14ac:dyDescent="0.35">
      <c r="A6" s="1"/>
      <c r="B6" s="104"/>
      <c r="C6" s="40"/>
      <c r="D6" s="41"/>
      <c r="E6" s="42"/>
      <c r="F6" s="56"/>
    </row>
    <row r="7" spans="1:6" x14ac:dyDescent="0.35">
      <c r="A7" s="59"/>
      <c r="B7" s="51" t="s">
        <v>229</v>
      </c>
      <c r="C7" s="40" t="s">
        <v>15</v>
      </c>
      <c r="D7" s="41">
        <v>2</v>
      </c>
      <c r="E7" s="42"/>
      <c r="F7" s="56">
        <f t="shared" ref="F7" si="0">ROUND(D7*E7,2)</f>
        <v>0</v>
      </c>
    </row>
    <row r="8" spans="1:6" x14ac:dyDescent="0.35">
      <c r="A8" s="59"/>
      <c r="B8" s="51" t="s">
        <v>182</v>
      </c>
      <c r="C8" s="40" t="s">
        <v>15</v>
      </c>
      <c r="D8" s="41">
        <v>2</v>
      </c>
      <c r="E8" s="42"/>
      <c r="F8" s="56">
        <f t="shared" ref="F8:F11" si="1">ROUND(D8*E8,2)</f>
        <v>0</v>
      </c>
    </row>
    <row r="9" spans="1:6" x14ac:dyDescent="0.35">
      <c r="A9" s="59"/>
      <c r="B9" s="51" t="s">
        <v>183</v>
      </c>
      <c r="C9" s="40" t="s">
        <v>15</v>
      </c>
      <c r="D9" s="41">
        <v>1</v>
      </c>
      <c r="E9" s="42"/>
      <c r="F9" s="56">
        <f t="shared" si="1"/>
        <v>0</v>
      </c>
    </row>
    <row r="10" spans="1:6" x14ac:dyDescent="0.35">
      <c r="A10" s="59"/>
      <c r="B10" s="51" t="s">
        <v>184</v>
      </c>
      <c r="C10" s="40" t="s">
        <v>15</v>
      </c>
      <c r="D10" s="41">
        <v>1</v>
      </c>
      <c r="E10" s="42"/>
      <c r="F10" s="56">
        <f t="shared" si="1"/>
        <v>0</v>
      </c>
    </row>
    <row r="11" spans="1:6" x14ac:dyDescent="0.35">
      <c r="A11" s="59"/>
      <c r="B11" s="51" t="s">
        <v>142</v>
      </c>
      <c r="C11" s="40" t="s">
        <v>15</v>
      </c>
      <c r="D11" s="41">
        <v>4</v>
      </c>
      <c r="E11" s="42"/>
      <c r="F11" s="56">
        <f t="shared" si="1"/>
        <v>0</v>
      </c>
    </row>
    <row r="12" spans="1:6" x14ac:dyDescent="0.35">
      <c r="A12" s="59"/>
      <c r="B12" s="51"/>
      <c r="C12" s="40"/>
      <c r="D12" s="41"/>
      <c r="E12" s="42"/>
      <c r="F12" s="56"/>
    </row>
    <row r="13" spans="1:6" x14ac:dyDescent="0.35">
      <c r="A13" s="59" t="s">
        <v>13</v>
      </c>
      <c r="B13" s="104" t="s">
        <v>185</v>
      </c>
      <c r="C13" s="40"/>
      <c r="D13" s="41"/>
      <c r="E13" s="42"/>
      <c r="F13" s="56"/>
    </row>
    <row r="14" spans="1:6" x14ac:dyDescent="0.35">
      <c r="A14" s="59"/>
      <c r="B14" s="51"/>
      <c r="C14" s="40"/>
      <c r="D14" s="41"/>
      <c r="E14" s="42"/>
      <c r="F14" s="56"/>
    </row>
    <row r="15" spans="1:6" x14ac:dyDescent="0.35">
      <c r="A15" s="59"/>
      <c r="B15" s="51" t="s">
        <v>186</v>
      </c>
      <c r="C15" s="40" t="s">
        <v>15</v>
      </c>
      <c r="D15" s="41">
        <v>2</v>
      </c>
      <c r="E15" s="42"/>
      <c r="F15" s="56">
        <f t="shared" ref="F15:F16" si="2">ROUND(D15*E15,2)</f>
        <v>0</v>
      </c>
    </row>
    <row r="16" spans="1:6" x14ac:dyDescent="0.35">
      <c r="A16" s="59"/>
      <c r="B16" s="51" t="s">
        <v>187</v>
      </c>
      <c r="C16" s="40" t="s">
        <v>15</v>
      </c>
      <c r="D16" s="41">
        <v>5</v>
      </c>
      <c r="E16" s="42"/>
      <c r="F16" s="56">
        <f t="shared" si="2"/>
        <v>0</v>
      </c>
    </row>
    <row r="17" spans="1:6" x14ac:dyDescent="0.35">
      <c r="A17" s="59"/>
      <c r="B17" s="51" t="s">
        <v>188</v>
      </c>
      <c r="C17" s="40" t="s">
        <v>15</v>
      </c>
      <c r="D17" s="41">
        <v>1</v>
      </c>
      <c r="E17" s="42"/>
      <c r="F17" s="56">
        <f t="shared" ref="F17:F18" si="3">ROUND(D17*E17,2)</f>
        <v>0</v>
      </c>
    </row>
    <row r="18" spans="1:6" x14ac:dyDescent="0.35">
      <c r="A18" s="59"/>
      <c r="B18" s="51" t="s">
        <v>189</v>
      </c>
      <c r="C18" s="40" t="s">
        <v>15</v>
      </c>
      <c r="D18" s="41">
        <v>5</v>
      </c>
      <c r="E18" s="42"/>
      <c r="F18" s="56">
        <f t="shared" si="3"/>
        <v>0</v>
      </c>
    </row>
    <row r="19" spans="1:6" x14ac:dyDescent="0.35">
      <c r="A19" s="59"/>
      <c r="B19" s="51" t="s">
        <v>190</v>
      </c>
      <c r="C19" s="40" t="s">
        <v>15</v>
      </c>
      <c r="D19" s="41">
        <v>1</v>
      </c>
      <c r="E19" s="42"/>
      <c r="F19" s="56">
        <f t="shared" ref="F19:F20" si="4">ROUND(D19*E19,2)</f>
        <v>0</v>
      </c>
    </row>
    <row r="20" spans="1:6" x14ac:dyDescent="0.35">
      <c r="A20" s="59"/>
      <c r="B20" s="51" t="s">
        <v>191</v>
      </c>
      <c r="C20" s="40" t="s">
        <v>15</v>
      </c>
      <c r="D20" s="41">
        <v>1</v>
      </c>
      <c r="E20" s="42"/>
      <c r="F20" s="56">
        <f t="shared" si="4"/>
        <v>0</v>
      </c>
    </row>
    <row r="21" spans="1:6" x14ac:dyDescent="0.35">
      <c r="A21" s="59"/>
      <c r="B21" s="199"/>
      <c r="C21" s="200"/>
      <c r="D21" s="201"/>
      <c r="E21" s="202"/>
      <c r="F21" s="203"/>
    </row>
    <row r="22" spans="1:6" x14ac:dyDescent="0.35">
      <c r="A22" s="59" t="s">
        <v>16</v>
      </c>
      <c r="B22" s="104" t="s">
        <v>382</v>
      </c>
      <c r="C22" s="40"/>
      <c r="D22" s="41"/>
      <c r="E22" s="42"/>
      <c r="F22" s="56"/>
    </row>
    <row r="23" spans="1:6" x14ac:dyDescent="0.35">
      <c r="A23" s="59"/>
      <c r="B23" s="51"/>
      <c r="C23" s="40"/>
      <c r="D23" s="41"/>
      <c r="E23" s="42"/>
      <c r="F23" s="56"/>
    </row>
    <row r="24" spans="1:6" x14ac:dyDescent="0.35">
      <c r="A24" s="59"/>
      <c r="B24" s="51" t="s">
        <v>31</v>
      </c>
      <c r="C24" s="40" t="s">
        <v>15</v>
      </c>
      <c r="D24" s="41">
        <v>4</v>
      </c>
      <c r="E24" s="42"/>
      <c r="F24" s="56">
        <f t="shared" ref="F24" si="5">ROUND(D24*E24,2)</f>
        <v>0</v>
      </c>
    </row>
    <row r="25" spans="1:6" x14ac:dyDescent="0.35">
      <c r="A25" s="59"/>
      <c r="B25" s="199"/>
      <c r="C25" s="200"/>
      <c r="D25" s="201"/>
      <c r="E25" s="202"/>
      <c r="F25" s="203"/>
    </row>
    <row r="26" spans="1:6" x14ac:dyDescent="0.35">
      <c r="A26" s="59"/>
      <c r="B26" s="199"/>
      <c r="C26" s="200"/>
      <c r="D26" s="201"/>
      <c r="E26" s="202"/>
      <c r="F26" s="203"/>
    </row>
    <row r="27" spans="1:6" x14ac:dyDescent="0.35">
      <c r="A27" s="59"/>
      <c r="B27" s="27" t="s">
        <v>14</v>
      </c>
      <c r="C27" s="28"/>
      <c r="D27" s="44"/>
      <c r="E27" s="221"/>
      <c r="F27" s="30">
        <f>SUM(F6:F26)</f>
        <v>0</v>
      </c>
    </row>
  </sheetData>
  <sheetProtection algorithmName="SHA-512" hashValue="yIUm8pq/gEyIJqHjhZFmWJU6nFmzGxm1XFle4ZT2tdP48ixlNPSEXOP1YsQstIdzaD1hcgw6Yv1owRmqskGMzg==" saltValue="ScnKYGQAMej/LDW703hx/Q=="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6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workbookViewId="0">
      <selection activeCell="B26" sqref="B26"/>
    </sheetView>
  </sheetViews>
  <sheetFormatPr defaultColWidth="8.85546875" defaultRowHeight="21" x14ac:dyDescent="0.35"/>
  <cols>
    <col min="1" max="1" width="9.5703125" style="2" customWidth="1"/>
    <col min="2" max="2" width="77.28515625" style="2" customWidth="1"/>
    <col min="3" max="15" width="8.85546875" style="2"/>
    <col min="16" max="16" width="2.7109375" style="2" customWidth="1"/>
    <col min="17" max="16384" width="8.85546875" style="2"/>
  </cols>
  <sheetData>
    <row r="1" spans="1:2" x14ac:dyDescent="0.35">
      <c r="A1" s="136" t="s">
        <v>263</v>
      </c>
    </row>
    <row r="2" spans="1:2" ht="15.75" customHeight="1" x14ac:dyDescent="0.35"/>
    <row r="3" spans="1:2" ht="15.75" customHeight="1" x14ac:dyDescent="0.35">
      <c r="A3" s="147" t="s">
        <v>252</v>
      </c>
      <c r="B3" s="150" t="s">
        <v>253</v>
      </c>
    </row>
    <row r="4" spans="1:2" ht="37.5" x14ac:dyDescent="0.35">
      <c r="A4" s="138"/>
      <c r="B4" s="198" t="s">
        <v>377</v>
      </c>
    </row>
    <row r="5" spans="1:2" ht="24" customHeight="1" x14ac:dyDescent="0.35">
      <c r="A5" s="182" t="s">
        <v>0</v>
      </c>
      <c r="B5" s="185" t="s">
        <v>326</v>
      </c>
    </row>
    <row r="6" spans="1:2" ht="58.5" customHeight="1" x14ac:dyDescent="0.35">
      <c r="A6" s="142"/>
      <c r="B6" s="159" t="s">
        <v>383</v>
      </c>
    </row>
    <row r="7" spans="1:2" s="239" customFormat="1" x14ac:dyDescent="0.35">
      <c r="A7" s="256"/>
      <c r="B7" s="252" t="s">
        <v>261</v>
      </c>
    </row>
    <row r="8" spans="1:2" s="239" customFormat="1" ht="15" customHeight="1" x14ac:dyDescent="0.35">
      <c r="A8" s="257"/>
      <c r="B8" s="253" t="s">
        <v>262</v>
      </c>
    </row>
    <row r="9" spans="1:2" s="239" customFormat="1" x14ac:dyDescent="0.35">
      <c r="A9" s="258"/>
      <c r="B9" s="254" t="s">
        <v>402</v>
      </c>
    </row>
    <row r="10" spans="1:2" ht="23.25" customHeight="1" x14ac:dyDescent="0.35">
      <c r="A10" s="182" t="s">
        <v>13</v>
      </c>
      <c r="B10" s="184" t="s">
        <v>327</v>
      </c>
    </row>
    <row r="11" spans="1:2" x14ac:dyDescent="0.35">
      <c r="A11" s="142"/>
      <c r="B11" s="158" t="s">
        <v>328</v>
      </c>
    </row>
    <row r="12" spans="1:2" ht="56.25" x14ac:dyDescent="0.35">
      <c r="A12" s="142"/>
      <c r="B12" s="155" t="s">
        <v>329</v>
      </c>
    </row>
    <row r="13" spans="1:2" ht="37.5" x14ac:dyDescent="0.35">
      <c r="A13" s="142"/>
      <c r="B13" s="155" t="s">
        <v>330</v>
      </c>
    </row>
    <row r="14" spans="1:2" ht="75" x14ac:dyDescent="0.35">
      <c r="A14" s="142"/>
      <c r="B14" s="155" t="s">
        <v>331</v>
      </c>
    </row>
    <row r="15" spans="1:2" ht="37.5" x14ac:dyDescent="0.35">
      <c r="A15" s="142"/>
      <c r="B15" s="155" t="s">
        <v>332</v>
      </c>
    </row>
    <row r="16" spans="1:2" ht="37.5" x14ac:dyDescent="0.35">
      <c r="A16" s="142"/>
      <c r="B16" s="155" t="s">
        <v>384</v>
      </c>
    </row>
    <row r="17" spans="1:2" x14ac:dyDescent="0.35">
      <c r="A17" s="142"/>
      <c r="B17" s="155" t="s">
        <v>333</v>
      </c>
    </row>
    <row r="18" spans="1:2" ht="37.5" x14ac:dyDescent="0.35">
      <c r="A18" s="142"/>
      <c r="B18" s="155" t="s">
        <v>334</v>
      </c>
    </row>
    <row r="19" spans="1:2" ht="37.5" x14ac:dyDescent="0.35">
      <c r="A19" s="142"/>
      <c r="B19" s="155" t="s">
        <v>335</v>
      </c>
    </row>
    <row r="20" spans="1:2" ht="112.5" x14ac:dyDescent="0.35">
      <c r="A20" s="142"/>
      <c r="B20" s="155" t="s">
        <v>336</v>
      </c>
    </row>
    <row r="21" spans="1:2" x14ac:dyDescent="0.35">
      <c r="A21" s="142"/>
      <c r="B21" s="155" t="s">
        <v>337</v>
      </c>
    </row>
    <row r="22" spans="1:2" x14ac:dyDescent="0.35">
      <c r="A22" s="142"/>
      <c r="B22" s="155" t="s">
        <v>338</v>
      </c>
    </row>
    <row r="23" spans="1:2" ht="56.25" x14ac:dyDescent="0.35">
      <c r="A23" s="142"/>
      <c r="B23" s="155" t="s">
        <v>339</v>
      </c>
    </row>
    <row r="24" spans="1:2" ht="37.5" x14ac:dyDescent="0.35">
      <c r="A24" s="142"/>
      <c r="B24" s="155" t="s">
        <v>340</v>
      </c>
    </row>
    <row r="25" spans="1:2" x14ac:dyDescent="0.35">
      <c r="A25" s="142"/>
      <c r="B25" s="155" t="s">
        <v>404</v>
      </c>
    </row>
    <row r="26" spans="1:2" ht="37.5" x14ac:dyDescent="0.35">
      <c r="A26" s="142"/>
      <c r="B26" s="155" t="s">
        <v>405</v>
      </c>
    </row>
    <row r="27" spans="1:2" s="239" customFormat="1" x14ac:dyDescent="0.35">
      <c r="A27" s="256"/>
      <c r="B27" s="252" t="s">
        <v>261</v>
      </c>
    </row>
    <row r="28" spans="1:2" s="239" customFormat="1" x14ac:dyDescent="0.35">
      <c r="A28" s="257"/>
      <c r="B28" s="253" t="s">
        <v>262</v>
      </c>
    </row>
    <row r="29" spans="1:2" s="239" customFormat="1" ht="18" customHeight="1" x14ac:dyDescent="0.35">
      <c r="A29" s="258"/>
      <c r="B29" s="254" t="s">
        <v>402</v>
      </c>
    </row>
  </sheetData>
  <sheetProtection algorithmName="SHA-512" hashValue="ZuSWCZQ1+XvlgTfhOsET946tgIdbxq+2CJ4wSc7EhEfGU9f3aM0Bp9Bx3O+YvCJ5X14j2g2NdJd1ZdfhnEPYIg==" saltValue="jGQaCwoJpI+0nPczKN4YKg==" spinCount="100000" sheet="1" objects="1" scenarios="1"/>
  <mergeCells count="2">
    <mergeCell ref="A7:A9"/>
    <mergeCell ref="A27:A29"/>
  </mergeCells>
  <pageMargins left="0.70866141732283472" right="0.70866141732283472"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zoomScaleNormal="100" workbookViewId="0">
      <selection activeCell="E8" sqref="E8"/>
    </sheetView>
  </sheetViews>
  <sheetFormatPr defaultColWidth="8.85546875" defaultRowHeight="21" x14ac:dyDescent="0.35"/>
  <cols>
    <col min="1" max="1" width="4.85546875" style="105" customWidth="1"/>
    <col min="2" max="2" width="75.85546875" style="105" customWidth="1"/>
    <col min="3" max="3" width="15.42578125" style="105" customWidth="1"/>
    <col min="4" max="4" width="16.42578125" style="105" customWidth="1"/>
    <col min="5" max="5" width="23.140625" style="232" customWidth="1"/>
    <col min="6" max="6" width="25" style="232" customWidth="1"/>
    <col min="7" max="256" width="8.85546875" style="105"/>
    <col min="257" max="257" width="4.85546875" style="105" customWidth="1"/>
    <col min="258" max="258" width="103.28515625" style="105" customWidth="1"/>
    <col min="259" max="259" width="15.42578125" style="105" customWidth="1"/>
    <col min="260" max="260" width="16.42578125" style="105" customWidth="1"/>
    <col min="261" max="261" width="23.140625" style="105" customWidth="1"/>
    <col min="262" max="262" width="25" style="105" customWidth="1"/>
    <col min="263" max="512" width="8.85546875" style="105"/>
    <col min="513" max="513" width="4.85546875" style="105" customWidth="1"/>
    <col min="514" max="514" width="103.28515625" style="105" customWidth="1"/>
    <col min="515" max="515" width="15.42578125" style="105" customWidth="1"/>
    <col min="516" max="516" width="16.42578125" style="105" customWidth="1"/>
    <col min="517" max="517" width="23.140625" style="105" customWidth="1"/>
    <col min="518" max="518" width="25" style="105" customWidth="1"/>
    <col min="519" max="768" width="8.85546875" style="105"/>
    <col min="769" max="769" width="4.85546875" style="105" customWidth="1"/>
    <col min="770" max="770" width="103.28515625" style="105" customWidth="1"/>
    <col min="771" max="771" width="15.42578125" style="105" customWidth="1"/>
    <col min="772" max="772" width="16.42578125" style="105" customWidth="1"/>
    <col min="773" max="773" width="23.140625" style="105" customWidth="1"/>
    <col min="774" max="774" width="25" style="105" customWidth="1"/>
    <col min="775" max="1024" width="8.85546875" style="105"/>
    <col min="1025" max="1025" width="4.85546875" style="105" customWidth="1"/>
    <col min="1026" max="1026" width="103.28515625" style="105" customWidth="1"/>
    <col min="1027" max="1027" width="15.42578125" style="105" customWidth="1"/>
    <col min="1028" max="1028" width="16.42578125" style="105" customWidth="1"/>
    <col min="1029" max="1029" width="23.140625" style="105" customWidth="1"/>
    <col min="1030" max="1030" width="25" style="105" customWidth="1"/>
    <col min="1031" max="1280" width="8.85546875" style="105"/>
    <col min="1281" max="1281" width="4.85546875" style="105" customWidth="1"/>
    <col min="1282" max="1282" width="103.28515625" style="105" customWidth="1"/>
    <col min="1283" max="1283" width="15.42578125" style="105" customWidth="1"/>
    <col min="1284" max="1284" width="16.42578125" style="105" customWidth="1"/>
    <col min="1285" max="1285" width="23.140625" style="105" customWidth="1"/>
    <col min="1286" max="1286" width="25" style="105" customWidth="1"/>
    <col min="1287" max="1536" width="8.85546875" style="105"/>
    <col min="1537" max="1537" width="4.85546875" style="105" customWidth="1"/>
    <col min="1538" max="1538" width="103.28515625" style="105" customWidth="1"/>
    <col min="1539" max="1539" width="15.42578125" style="105" customWidth="1"/>
    <col min="1540" max="1540" width="16.42578125" style="105" customWidth="1"/>
    <col min="1541" max="1541" width="23.140625" style="105" customWidth="1"/>
    <col min="1542" max="1542" width="25" style="105" customWidth="1"/>
    <col min="1543" max="1792" width="8.85546875" style="105"/>
    <col min="1793" max="1793" width="4.85546875" style="105" customWidth="1"/>
    <col min="1794" max="1794" width="103.28515625" style="105" customWidth="1"/>
    <col min="1795" max="1795" width="15.42578125" style="105" customWidth="1"/>
    <col min="1796" max="1796" width="16.42578125" style="105" customWidth="1"/>
    <col min="1797" max="1797" width="23.140625" style="105" customWidth="1"/>
    <col min="1798" max="1798" width="25" style="105" customWidth="1"/>
    <col min="1799" max="2048" width="8.85546875" style="105"/>
    <col min="2049" max="2049" width="4.85546875" style="105" customWidth="1"/>
    <col min="2050" max="2050" width="103.28515625" style="105" customWidth="1"/>
    <col min="2051" max="2051" width="15.42578125" style="105" customWidth="1"/>
    <col min="2052" max="2052" width="16.42578125" style="105" customWidth="1"/>
    <col min="2053" max="2053" width="23.140625" style="105" customWidth="1"/>
    <col min="2054" max="2054" width="25" style="105" customWidth="1"/>
    <col min="2055" max="2304" width="8.85546875" style="105"/>
    <col min="2305" max="2305" width="4.85546875" style="105" customWidth="1"/>
    <col min="2306" max="2306" width="103.28515625" style="105" customWidth="1"/>
    <col min="2307" max="2307" width="15.42578125" style="105" customWidth="1"/>
    <col min="2308" max="2308" width="16.42578125" style="105" customWidth="1"/>
    <col min="2309" max="2309" width="23.140625" style="105" customWidth="1"/>
    <col min="2310" max="2310" width="25" style="105" customWidth="1"/>
    <col min="2311" max="2560" width="8.85546875" style="105"/>
    <col min="2561" max="2561" width="4.85546875" style="105" customWidth="1"/>
    <col min="2562" max="2562" width="103.28515625" style="105" customWidth="1"/>
    <col min="2563" max="2563" width="15.42578125" style="105" customWidth="1"/>
    <col min="2564" max="2564" width="16.42578125" style="105" customWidth="1"/>
    <col min="2565" max="2565" width="23.140625" style="105" customWidth="1"/>
    <col min="2566" max="2566" width="25" style="105" customWidth="1"/>
    <col min="2567" max="2816" width="8.85546875" style="105"/>
    <col min="2817" max="2817" width="4.85546875" style="105" customWidth="1"/>
    <col min="2818" max="2818" width="103.28515625" style="105" customWidth="1"/>
    <col min="2819" max="2819" width="15.42578125" style="105" customWidth="1"/>
    <col min="2820" max="2820" width="16.42578125" style="105" customWidth="1"/>
    <col min="2821" max="2821" width="23.140625" style="105" customWidth="1"/>
    <col min="2822" max="2822" width="25" style="105" customWidth="1"/>
    <col min="2823" max="3072" width="8.85546875" style="105"/>
    <col min="3073" max="3073" width="4.85546875" style="105" customWidth="1"/>
    <col min="3074" max="3074" width="103.28515625" style="105" customWidth="1"/>
    <col min="3075" max="3075" width="15.42578125" style="105" customWidth="1"/>
    <col min="3076" max="3076" width="16.42578125" style="105" customWidth="1"/>
    <col min="3077" max="3077" width="23.140625" style="105" customWidth="1"/>
    <col min="3078" max="3078" width="25" style="105" customWidth="1"/>
    <col min="3079" max="3328" width="8.85546875" style="105"/>
    <col min="3329" max="3329" width="4.85546875" style="105" customWidth="1"/>
    <col min="3330" max="3330" width="103.28515625" style="105" customWidth="1"/>
    <col min="3331" max="3331" width="15.42578125" style="105" customWidth="1"/>
    <col min="3332" max="3332" width="16.42578125" style="105" customWidth="1"/>
    <col min="3333" max="3333" width="23.140625" style="105" customWidth="1"/>
    <col min="3334" max="3334" width="25" style="105" customWidth="1"/>
    <col min="3335" max="3584" width="8.85546875" style="105"/>
    <col min="3585" max="3585" width="4.85546875" style="105" customWidth="1"/>
    <col min="3586" max="3586" width="103.28515625" style="105" customWidth="1"/>
    <col min="3587" max="3587" width="15.42578125" style="105" customWidth="1"/>
    <col min="3588" max="3588" width="16.42578125" style="105" customWidth="1"/>
    <col min="3589" max="3589" width="23.140625" style="105" customWidth="1"/>
    <col min="3590" max="3590" width="25" style="105" customWidth="1"/>
    <col min="3591" max="3840" width="8.85546875" style="105"/>
    <col min="3841" max="3841" width="4.85546875" style="105" customWidth="1"/>
    <col min="3842" max="3842" width="103.28515625" style="105" customWidth="1"/>
    <col min="3843" max="3843" width="15.42578125" style="105" customWidth="1"/>
    <col min="3844" max="3844" width="16.42578125" style="105" customWidth="1"/>
    <col min="3845" max="3845" width="23.140625" style="105" customWidth="1"/>
    <col min="3846" max="3846" width="25" style="105" customWidth="1"/>
    <col min="3847" max="4096" width="8.85546875" style="105"/>
    <col min="4097" max="4097" width="4.85546875" style="105" customWidth="1"/>
    <col min="4098" max="4098" width="103.28515625" style="105" customWidth="1"/>
    <col min="4099" max="4099" width="15.42578125" style="105" customWidth="1"/>
    <col min="4100" max="4100" width="16.42578125" style="105" customWidth="1"/>
    <col min="4101" max="4101" width="23.140625" style="105" customWidth="1"/>
    <col min="4102" max="4102" width="25" style="105" customWidth="1"/>
    <col min="4103" max="4352" width="8.85546875" style="105"/>
    <col min="4353" max="4353" width="4.85546875" style="105" customWidth="1"/>
    <col min="4354" max="4354" width="103.28515625" style="105" customWidth="1"/>
    <col min="4355" max="4355" width="15.42578125" style="105" customWidth="1"/>
    <col min="4356" max="4356" width="16.42578125" style="105" customWidth="1"/>
    <col min="4357" max="4357" width="23.140625" style="105" customWidth="1"/>
    <col min="4358" max="4358" width="25" style="105" customWidth="1"/>
    <col min="4359" max="4608" width="8.85546875" style="105"/>
    <col min="4609" max="4609" width="4.85546875" style="105" customWidth="1"/>
    <col min="4610" max="4610" width="103.28515625" style="105" customWidth="1"/>
    <col min="4611" max="4611" width="15.42578125" style="105" customWidth="1"/>
    <col min="4612" max="4612" width="16.42578125" style="105" customWidth="1"/>
    <col min="4613" max="4613" width="23.140625" style="105" customWidth="1"/>
    <col min="4614" max="4614" width="25" style="105" customWidth="1"/>
    <col min="4615" max="4864" width="8.85546875" style="105"/>
    <col min="4865" max="4865" width="4.85546875" style="105" customWidth="1"/>
    <col min="4866" max="4866" width="103.28515625" style="105" customWidth="1"/>
    <col min="4867" max="4867" width="15.42578125" style="105" customWidth="1"/>
    <col min="4868" max="4868" width="16.42578125" style="105" customWidth="1"/>
    <col min="4869" max="4869" width="23.140625" style="105" customWidth="1"/>
    <col min="4870" max="4870" width="25" style="105" customWidth="1"/>
    <col min="4871" max="5120" width="8.85546875" style="105"/>
    <col min="5121" max="5121" width="4.85546875" style="105" customWidth="1"/>
    <col min="5122" max="5122" width="103.28515625" style="105" customWidth="1"/>
    <col min="5123" max="5123" width="15.42578125" style="105" customWidth="1"/>
    <col min="5124" max="5124" width="16.42578125" style="105" customWidth="1"/>
    <col min="5125" max="5125" width="23.140625" style="105" customWidth="1"/>
    <col min="5126" max="5126" width="25" style="105" customWidth="1"/>
    <col min="5127" max="5376" width="8.85546875" style="105"/>
    <col min="5377" max="5377" width="4.85546875" style="105" customWidth="1"/>
    <col min="5378" max="5378" width="103.28515625" style="105" customWidth="1"/>
    <col min="5379" max="5379" width="15.42578125" style="105" customWidth="1"/>
    <col min="5380" max="5380" width="16.42578125" style="105" customWidth="1"/>
    <col min="5381" max="5381" width="23.140625" style="105" customWidth="1"/>
    <col min="5382" max="5382" width="25" style="105" customWidth="1"/>
    <col min="5383" max="5632" width="8.85546875" style="105"/>
    <col min="5633" max="5633" width="4.85546875" style="105" customWidth="1"/>
    <col min="5634" max="5634" width="103.28515625" style="105" customWidth="1"/>
    <col min="5635" max="5635" width="15.42578125" style="105" customWidth="1"/>
    <col min="5636" max="5636" width="16.42578125" style="105" customWidth="1"/>
    <col min="5637" max="5637" width="23.140625" style="105" customWidth="1"/>
    <col min="5638" max="5638" width="25" style="105" customWidth="1"/>
    <col min="5639" max="5888" width="8.85546875" style="105"/>
    <col min="5889" max="5889" width="4.85546875" style="105" customWidth="1"/>
    <col min="5890" max="5890" width="103.28515625" style="105" customWidth="1"/>
    <col min="5891" max="5891" width="15.42578125" style="105" customWidth="1"/>
    <col min="5892" max="5892" width="16.42578125" style="105" customWidth="1"/>
    <col min="5893" max="5893" width="23.140625" style="105" customWidth="1"/>
    <col min="5894" max="5894" width="25" style="105" customWidth="1"/>
    <col min="5895" max="6144" width="8.85546875" style="105"/>
    <col min="6145" max="6145" width="4.85546875" style="105" customWidth="1"/>
    <col min="6146" max="6146" width="103.28515625" style="105" customWidth="1"/>
    <col min="6147" max="6147" width="15.42578125" style="105" customWidth="1"/>
    <col min="6148" max="6148" width="16.42578125" style="105" customWidth="1"/>
    <col min="6149" max="6149" width="23.140625" style="105" customWidth="1"/>
    <col min="6150" max="6150" width="25" style="105" customWidth="1"/>
    <col min="6151" max="6400" width="8.85546875" style="105"/>
    <col min="6401" max="6401" width="4.85546875" style="105" customWidth="1"/>
    <col min="6402" max="6402" width="103.28515625" style="105" customWidth="1"/>
    <col min="6403" max="6403" width="15.42578125" style="105" customWidth="1"/>
    <col min="6404" max="6404" width="16.42578125" style="105" customWidth="1"/>
    <col min="6405" max="6405" width="23.140625" style="105" customWidth="1"/>
    <col min="6406" max="6406" width="25" style="105" customWidth="1"/>
    <col min="6407" max="6656" width="8.85546875" style="105"/>
    <col min="6657" max="6657" width="4.85546875" style="105" customWidth="1"/>
    <col min="6658" max="6658" width="103.28515625" style="105" customWidth="1"/>
    <col min="6659" max="6659" width="15.42578125" style="105" customWidth="1"/>
    <col min="6660" max="6660" width="16.42578125" style="105" customWidth="1"/>
    <col min="6661" max="6661" width="23.140625" style="105" customWidth="1"/>
    <col min="6662" max="6662" width="25" style="105" customWidth="1"/>
    <col min="6663" max="6912" width="8.85546875" style="105"/>
    <col min="6913" max="6913" width="4.85546875" style="105" customWidth="1"/>
    <col min="6914" max="6914" width="103.28515625" style="105" customWidth="1"/>
    <col min="6915" max="6915" width="15.42578125" style="105" customWidth="1"/>
    <col min="6916" max="6916" width="16.42578125" style="105" customWidth="1"/>
    <col min="6917" max="6917" width="23.140625" style="105" customWidth="1"/>
    <col min="6918" max="6918" width="25" style="105" customWidth="1"/>
    <col min="6919" max="7168" width="8.85546875" style="105"/>
    <col min="7169" max="7169" width="4.85546875" style="105" customWidth="1"/>
    <col min="7170" max="7170" width="103.28515625" style="105" customWidth="1"/>
    <col min="7171" max="7171" width="15.42578125" style="105" customWidth="1"/>
    <col min="7172" max="7172" width="16.42578125" style="105" customWidth="1"/>
    <col min="7173" max="7173" width="23.140625" style="105" customWidth="1"/>
    <col min="7174" max="7174" width="25" style="105" customWidth="1"/>
    <col min="7175" max="7424" width="8.85546875" style="105"/>
    <col min="7425" max="7425" width="4.85546875" style="105" customWidth="1"/>
    <col min="7426" max="7426" width="103.28515625" style="105" customWidth="1"/>
    <col min="7427" max="7427" width="15.42578125" style="105" customWidth="1"/>
    <col min="7428" max="7428" width="16.42578125" style="105" customWidth="1"/>
    <col min="7429" max="7429" width="23.140625" style="105" customWidth="1"/>
    <col min="7430" max="7430" width="25" style="105" customWidth="1"/>
    <col min="7431" max="7680" width="8.85546875" style="105"/>
    <col min="7681" max="7681" width="4.85546875" style="105" customWidth="1"/>
    <col min="7682" max="7682" width="103.28515625" style="105" customWidth="1"/>
    <col min="7683" max="7683" width="15.42578125" style="105" customWidth="1"/>
    <col min="7684" max="7684" width="16.42578125" style="105" customWidth="1"/>
    <col min="7685" max="7685" width="23.140625" style="105" customWidth="1"/>
    <col min="7686" max="7686" width="25" style="105" customWidth="1"/>
    <col min="7687" max="7936" width="8.85546875" style="105"/>
    <col min="7937" max="7937" width="4.85546875" style="105" customWidth="1"/>
    <col min="7938" max="7938" width="103.28515625" style="105" customWidth="1"/>
    <col min="7939" max="7939" width="15.42578125" style="105" customWidth="1"/>
    <col min="7940" max="7940" width="16.42578125" style="105" customWidth="1"/>
    <col min="7941" max="7941" width="23.140625" style="105" customWidth="1"/>
    <col min="7942" max="7942" width="25" style="105" customWidth="1"/>
    <col min="7943" max="8192" width="8.85546875" style="105"/>
    <col min="8193" max="8193" width="4.85546875" style="105" customWidth="1"/>
    <col min="8194" max="8194" width="103.28515625" style="105" customWidth="1"/>
    <col min="8195" max="8195" width="15.42578125" style="105" customWidth="1"/>
    <col min="8196" max="8196" width="16.42578125" style="105" customWidth="1"/>
    <col min="8197" max="8197" width="23.140625" style="105" customWidth="1"/>
    <col min="8198" max="8198" width="25" style="105" customWidth="1"/>
    <col min="8199" max="8448" width="8.85546875" style="105"/>
    <col min="8449" max="8449" width="4.85546875" style="105" customWidth="1"/>
    <col min="8450" max="8450" width="103.28515625" style="105" customWidth="1"/>
    <col min="8451" max="8451" width="15.42578125" style="105" customWidth="1"/>
    <col min="8452" max="8452" width="16.42578125" style="105" customWidth="1"/>
    <col min="8453" max="8453" width="23.140625" style="105" customWidth="1"/>
    <col min="8454" max="8454" width="25" style="105" customWidth="1"/>
    <col min="8455" max="8704" width="8.85546875" style="105"/>
    <col min="8705" max="8705" width="4.85546875" style="105" customWidth="1"/>
    <col min="8706" max="8706" width="103.28515625" style="105" customWidth="1"/>
    <col min="8707" max="8707" width="15.42578125" style="105" customWidth="1"/>
    <col min="8708" max="8708" width="16.42578125" style="105" customWidth="1"/>
    <col min="8709" max="8709" width="23.140625" style="105" customWidth="1"/>
    <col min="8710" max="8710" width="25" style="105" customWidth="1"/>
    <col min="8711" max="8960" width="8.85546875" style="105"/>
    <col min="8961" max="8961" width="4.85546875" style="105" customWidth="1"/>
    <col min="8962" max="8962" width="103.28515625" style="105" customWidth="1"/>
    <col min="8963" max="8963" width="15.42578125" style="105" customWidth="1"/>
    <col min="8964" max="8964" width="16.42578125" style="105" customWidth="1"/>
    <col min="8965" max="8965" width="23.140625" style="105" customWidth="1"/>
    <col min="8966" max="8966" width="25" style="105" customWidth="1"/>
    <col min="8967" max="9216" width="8.85546875" style="105"/>
    <col min="9217" max="9217" width="4.85546875" style="105" customWidth="1"/>
    <col min="9218" max="9218" width="103.28515625" style="105" customWidth="1"/>
    <col min="9219" max="9219" width="15.42578125" style="105" customWidth="1"/>
    <col min="9220" max="9220" width="16.42578125" style="105" customWidth="1"/>
    <col min="9221" max="9221" width="23.140625" style="105" customWidth="1"/>
    <col min="9222" max="9222" width="25" style="105" customWidth="1"/>
    <col min="9223" max="9472" width="8.85546875" style="105"/>
    <col min="9473" max="9473" width="4.85546875" style="105" customWidth="1"/>
    <col min="9474" max="9474" width="103.28515625" style="105" customWidth="1"/>
    <col min="9475" max="9475" width="15.42578125" style="105" customWidth="1"/>
    <col min="9476" max="9476" width="16.42578125" style="105" customWidth="1"/>
    <col min="9477" max="9477" width="23.140625" style="105" customWidth="1"/>
    <col min="9478" max="9478" width="25" style="105" customWidth="1"/>
    <col min="9479" max="9728" width="8.85546875" style="105"/>
    <col min="9729" max="9729" width="4.85546875" style="105" customWidth="1"/>
    <col min="9730" max="9730" width="103.28515625" style="105" customWidth="1"/>
    <col min="9731" max="9731" width="15.42578125" style="105" customWidth="1"/>
    <col min="9732" max="9732" width="16.42578125" style="105" customWidth="1"/>
    <col min="9733" max="9733" width="23.140625" style="105" customWidth="1"/>
    <col min="9734" max="9734" width="25" style="105" customWidth="1"/>
    <col min="9735" max="9984" width="8.85546875" style="105"/>
    <col min="9985" max="9985" width="4.85546875" style="105" customWidth="1"/>
    <col min="9986" max="9986" width="103.28515625" style="105" customWidth="1"/>
    <col min="9987" max="9987" width="15.42578125" style="105" customWidth="1"/>
    <col min="9988" max="9988" width="16.42578125" style="105" customWidth="1"/>
    <col min="9989" max="9989" width="23.140625" style="105" customWidth="1"/>
    <col min="9990" max="9990" width="25" style="105" customWidth="1"/>
    <col min="9991" max="10240" width="8.85546875" style="105"/>
    <col min="10241" max="10241" width="4.85546875" style="105" customWidth="1"/>
    <col min="10242" max="10242" width="103.28515625" style="105" customWidth="1"/>
    <col min="10243" max="10243" width="15.42578125" style="105" customWidth="1"/>
    <col min="10244" max="10244" width="16.42578125" style="105" customWidth="1"/>
    <col min="10245" max="10245" width="23.140625" style="105" customWidth="1"/>
    <col min="10246" max="10246" width="25" style="105" customWidth="1"/>
    <col min="10247" max="10496" width="8.85546875" style="105"/>
    <col min="10497" max="10497" width="4.85546875" style="105" customWidth="1"/>
    <col min="10498" max="10498" width="103.28515625" style="105" customWidth="1"/>
    <col min="10499" max="10499" width="15.42578125" style="105" customWidth="1"/>
    <col min="10500" max="10500" width="16.42578125" style="105" customWidth="1"/>
    <col min="10501" max="10501" width="23.140625" style="105" customWidth="1"/>
    <col min="10502" max="10502" width="25" style="105" customWidth="1"/>
    <col min="10503" max="10752" width="8.85546875" style="105"/>
    <col min="10753" max="10753" width="4.85546875" style="105" customWidth="1"/>
    <col min="10754" max="10754" width="103.28515625" style="105" customWidth="1"/>
    <col min="10755" max="10755" width="15.42578125" style="105" customWidth="1"/>
    <col min="10756" max="10756" width="16.42578125" style="105" customWidth="1"/>
    <col min="10757" max="10757" width="23.140625" style="105" customWidth="1"/>
    <col min="10758" max="10758" width="25" style="105" customWidth="1"/>
    <col min="10759" max="11008" width="8.85546875" style="105"/>
    <col min="11009" max="11009" width="4.85546875" style="105" customWidth="1"/>
    <col min="11010" max="11010" width="103.28515625" style="105" customWidth="1"/>
    <col min="11011" max="11011" width="15.42578125" style="105" customWidth="1"/>
    <col min="11012" max="11012" width="16.42578125" style="105" customWidth="1"/>
    <col min="11013" max="11013" width="23.140625" style="105" customWidth="1"/>
    <col min="11014" max="11014" width="25" style="105" customWidth="1"/>
    <col min="11015" max="11264" width="8.85546875" style="105"/>
    <col min="11265" max="11265" width="4.85546875" style="105" customWidth="1"/>
    <col min="11266" max="11266" width="103.28515625" style="105" customWidth="1"/>
    <col min="11267" max="11267" width="15.42578125" style="105" customWidth="1"/>
    <col min="11268" max="11268" width="16.42578125" style="105" customWidth="1"/>
    <col min="11269" max="11269" width="23.140625" style="105" customWidth="1"/>
    <col min="11270" max="11270" width="25" style="105" customWidth="1"/>
    <col min="11271" max="11520" width="8.85546875" style="105"/>
    <col min="11521" max="11521" width="4.85546875" style="105" customWidth="1"/>
    <col min="11522" max="11522" width="103.28515625" style="105" customWidth="1"/>
    <col min="11523" max="11523" width="15.42578125" style="105" customWidth="1"/>
    <col min="11524" max="11524" width="16.42578125" style="105" customWidth="1"/>
    <col min="11525" max="11525" width="23.140625" style="105" customWidth="1"/>
    <col min="11526" max="11526" width="25" style="105" customWidth="1"/>
    <col min="11527" max="11776" width="8.85546875" style="105"/>
    <col min="11777" max="11777" width="4.85546875" style="105" customWidth="1"/>
    <col min="11778" max="11778" width="103.28515625" style="105" customWidth="1"/>
    <col min="11779" max="11779" width="15.42578125" style="105" customWidth="1"/>
    <col min="11780" max="11780" width="16.42578125" style="105" customWidth="1"/>
    <col min="11781" max="11781" width="23.140625" style="105" customWidth="1"/>
    <col min="11782" max="11782" width="25" style="105" customWidth="1"/>
    <col min="11783" max="12032" width="8.85546875" style="105"/>
    <col min="12033" max="12033" width="4.85546875" style="105" customWidth="1"/>
    <col min="12034" max="12034" width="103.28515625" style="105" customWidth="1"/>
    <col min="12035" max="12035" width="15.42578125" style="105" customWidth="1"/>
    <col min="12036" max="12036" width="16.42578125" style="105" customWidth="1"/>
    <col min="12037" max="12037" width="23.140625" style="105" customWidth="1"/>
    <col min="12038" max="12038" width="25" style="105" customWidth="1"/>
    <col min="12039" max="12288" width="8.85546875" style="105"/>
    <col min="12289" max="12289" width="4.85546875" style="105" customWidth="1"/>
    <col min="12290" max="12290" width="103.28515625" style="105" customWidth="1"/>
    <col min="12291" max="12291" width="15.42578125" style="105" customWidth="1"/>
    <col min="12292" max="12292" width="16.42578125" style="105" customWidth="1"/>
    <col min="12293" max="12293" width="23.140625" style="105" customWidth="1"/>
    <col min="12294" max="12294" width="25" style="105" customWidth="1"/>
    <col min="12295" max="12544" width="8.85546875" style="105"/>
    <col min="12545" max="12545" width="4.85546875" style="105" customWidth="1"/>
    <col min="12546" max="12546" width="103.28515625" style="105" customWidth="1"/>
    <col min="12547" max="12547" width="15.42578125" style="105" customWidth="1"/>
    <col min="12548" max="12548" width="16.42578125" style="105" customWidth="1"/>
    <col min="12549" max="12549" width="23.140625" style="105" customWidth="1"/>
    <col min="12550" max="12550" width="25" style="105" customWidth="1"/>
    <col min="12551" max="12800" width="8.85546875" style="105"/>
    <col min="12801" max="12801" width="4.85546875" style="105" customWidth="1"/>
    <col min="12802" max="12802" width="103.28515625" style="105" customWidth="1"/>
    <col min="12803" max="12803" width="15.42578125" style="105" customWidth="1"/>
    <col min="12804" max="12804" width="16.42578125" style="105" customWidth="1"/>
    <col min="12805" max="12805" width="23.140625" style="105" customWidth="1"/>
    <col min="12806" max="12806" width="25" style="105" customWidth="1"/>
    <col min="12807" max="13056" width="8.85546875" style="105"/>
    <col min="13057" max="13057" width="4.85546875" style="105" customWidth="1"/>
    <col min="13058" max="13058" width="103.28515625" style="105" customWidth="1"/>
    <col min="13059" max="13059" width="15.42578125" style="105" customWidth="1"/>
    <col min="13060" max="13060" width="16.42578125" style="105" customWidth="1"/>
    <col min="13061" max="13061" width="23.140625" style="105" customWidth="1"/>
    <col min="13062" max="13062" width="25" style="105" customWidth="1"/>
    <col min="13063" max="13312" width="8.85546875" style="105"/>
    <col min="13313" max="13313" width="4.85546875" style="105" customWidth="1"/>
    <col min="13314" max="13314" width="103.28515625" style="105" customWidth="1"/>
    <col min="13315" max="13315" width="15.42578125" style="105" customWidth="1"/>
    <col min="13316" max="13316" width="16.42578125" style="105" customWidth="1"/>
    <col min="13317" max="13317" width="23.140625" style="105" customWidth="1"/>
    <col min="13318" max="13318" width="25" style="105" customWidth="1"/>
    <col min="13319" max="13568" width="8.85546875" style="105"/>
    <col min="13569" max="13569" width="4.85546875" style="105" customWidth="1"/>
    <col min="13570" max="13570" width="103.28515625" style="105" customWidth="1"/>
    <col min="13571" max="13571" width="15.42578125" style="105" customWidth="1"/>
    <col min="13572" max="13572" width="16.42578125" style="105" customWidth="1"/>
    <col min="13573" max="13573" width="23.140625" style="105" customWidth="1"/>
    <col min="13574" max="13574" width="25" style="105" customWidth="1"/>
    <col min="13575" max="13824" width="8.85546875" style="105"/>
    <col min="13825" max="13825" width="4.85546875" style="105" customWidth="1"/>
    <col min="13826" max="13826" width="103.28515625" style="105" customWidth="1"/>
    <col min="13827" max="13827" width="15.42578125" style="105" customWidth="1"/>
    <col min="13828" max="13828" width="16.42578125" style="105" customWidth="1"/>
    <col min="13829" max="13829" width="23.140625" style="105" customWidth="1"/>
    <col min="13830" max="13830" width="25" style="105" customWidth="1"/>
    <col min="13831" max="14080" width="8.85546875" style="105"/>
    <col min="14081" max="14081" width="4.85546875" style="105" customWidth="1"/>
    <col min="14082" max="14082" width="103.28515625" style="105" customWidth="1"/>
    <col min="14083" max="14083" width="15.42578125" style="105" customWidth="1"/>
    <col min="14084" max="14084" width="16.42578125" style="105" customWidth="1"/>
    <col min="14085" max="14085" width="23.140625" style="105" customWidth="1"/>
    <col min="14086" max="14086" width="25" style="105" customWidth="1"/>
    <col min="14087" max="14336" width="8.85546875" style="105"/>
    <col min="14337" max="14337" width="4.85546875" style="105" customWidth="1"/>
    <col min="14338" max="14338" width="103.28515625" style="105" customWidth="1"/>
    <col min="14339" max="14339" width="15.42578125" style="105" customWidth="1"/>
    <col min="14340" max="14340" width="16.42578125" style="105" customWidth="1"/>
    <col min="14341" max="14341" width="23.140625" style="105" customWidth="1"/>
    <col min="14342" max="14342" width="25" style="105" customWidth="1"/>
    <col min="14343" max="14592" width="8.85546875" style="105"/>
    <col min="14593" max="14593" width="4.85546875" style="105" customWidth="1"/>
    <col min="14594" max="14594" width="103.28515625" style="105" customWidth="1"/>
    <col min="14595" max="14595" width="15.42578125" style="105" customWidth="1"/>
    <col min="14596" max="14596" width="16.42578125" style="105" customWidth="1"/>
    <col min="14597" max="14597" width="23.140625" style="105" customWidth="1"/>
    <col min="14598" max="14598" width="25" style="105" customWidth="1"/>
    <col min="14599" max="14848" width="8.85546875" style="105"/>
    <col min="14849" max="14849" width="4.85546875" style="105" customWidth="1"/>
    <col min="14850" max="14850" width="103.28515625" style="105" customWidth="1"/>
    <col min="14851" max="14851" width="15.42578125" style="105" customWidth="1"/>
    <col min="14852" max="14852" width="16.42578125" style="105" customWidth="1"/>
    <col min="14853" max="14853" width="23.140625" style="105" customWidth="1"/>
    <col min="14854" max="14854" width="25" style="105" customWidth="1"/>
    <col min="14855" max="15104" width="8.85546875" style="105"/>
    <col min="15105" max="15105" width="4.85546875" style="105" customWidth="1"/>
    <col min="15106" max="15106" width="103.28515625" style="105" customWidth="1"/>
    <col min="15107" max="15107" width="15.42578125" style="105" customWidth="1"/>
    <col min="15108" max="15108" width="16.42578125" style="105" customWidth="1"/>
    <col min="15109" max="15109" width="23.140625" style="105" customWidth="1"/>
    <col min="15110" max="15110" width="25" style="105" customWidth="1"/>
    <col min="15111" max="15360" width="8.85546875" style="105"/>
    <col min="15361" max="15361" width="4.85546875" style="105" customWidth="1"/>
    <col min="15362" max="15362" width="103.28515625" style="105" customWidth="1"/>
    <col min="15363" max="15363" width="15.42578125" style="105" customWidth="1"/>
    <col min="15364" max="15364" width="16.42578125" style="105" customWidth="1"/>
    <col min="15365" max="15365" width="23.140625" style="105" customWidth="1"/>
    <col min="15366" max="15366" width="25" style="105" customWidth="1"/>
    <col min="15367" max="15616" width="8.85546875" style="105"/>
    <col min="15617" max="15617" width="4.85546875" style="105" customWidth="1"/>
    <col min="15618" max="15618" width="103.28515625" style="105" customWidth="1"/>
    <col min="15619" max="15619" width="15.42578125" style="105" customWidth="1"/>
    <col min="15620" max="15620" width="16.42578125" style="105" customWidth="1"/>
    <col min="15621" max="15621" width="23.140625" style="105" customWidth="1"/>
    <col min="15622" max="15622" width="25" style="105" customWidth="1"/>
    <col min="15623" max="15872" width="8.85546875" style="105"/>
    <col min="15873" max="15873" width="4.85546875" style="105" customWidth="1"/>
    <col min="15874" max="15874" width="103.28515625" style="105" customWidth="1"/>
    <col min="15875" max="15875" width="15.42578125" style="105" customWidth="1"/>
    <col min="15876" max="15876" width="16.42578125" style="105" customWidth="1"/>
    <col min="15877" max="15877" width="23.140625" style="105" customWidth="1"/>
    <col min="15878" max="15878" width="25" style="105" customWidth="1"/>
    <col min="15879" max="16128" width="8.85546875" style="105"/>
    <col min="16129" max="16129" width="4.85546875" style="105" customWidth="1"/>
    <col min="16130" max="16130" width="103.28515625" style="105" customWidth="1"/>
    <col min="16131" max="16131" width="15.42578125" style="105" customWidth="1"/>
    <col min="16132" max="16132" width="16.42578125" style="105" customWidth="1"/>
    <col min="16133" max="16133" width="23.140625" style="105" customWidth="1"/>
    <col min="16134" max="16134" width="25" style="105" customWidth="1"/>
    <col min="16135" max="16384" width="8.85546875" style="105"/>
  </cols>
  <sheetData>
    <row r="1" spans="1:6" x14ac:dyDescent="0.35">
      <c r="B1" s="264" t="s">
        <v>358</v>
      </c>
      <c r="C1" s="264"/>
      <c r="D1" s="264"/>
      <c r="E1" s="264"/>
      <c r="F1" s="264"/>
    </row>
    <row r="2" spans="1:6" x14ac:dyDescent="0.35">
      <c r="B2" s="106"/>
      <c r="C2" s="106"/>
      <c r="D2" s="106"/>
      <c r="E2" s="227"/>
      <c r="F2" s="227"/>
    </row>
    <row r="3" spans="1:6" x14ac:dyDescent="0.35">
      <c r="A3" s="107"/>
      <c r="B3" s="265" t="s">
        <v>394</v>
      </c>
      <c r="C3" s="265"/>
      <c r="D3" s="265"/>
      <c r="E3" s="265"/>
      <c r="F3" s="265"/>
    </row>
    <row r="4" spans="1:6" x14ac:dyDescent="0.35">
      <c r="A4" s="107"/>
      <c r="B4" s="108"/>
      <c r="C4" s="108"/>
      <c r="D4" s="109"/>
      <c r="E4" s="228"/>
      <c r="F4" s="228"/>
    </row>
    <row r="5" spans="1:6" x14ac:dyDescent="0.35">
      <c r="A5" s="110"/>
      <c r="B5" s="115"/>
      <c r="C5" s="112"/>
      <c r="D5" s="113"/>
      <c r="E5" s="235"/>
      <c r="F5" s="114"/>
    </row>
    <row r="6" spans="1:6" x14ac:dyDescent="0.35">
      <c r="A6" s="110" t="s">
        <v>0</v>
      </c>
      <c r="B6" s="111" t="s">
        <v>143</v>
      </c>
      <c r="C6" s="9" t="s">
        <v>1</v>
      </c>
      <c r="D6" s="10" t="s">
        <v>2</v>
      </c>
      <c r="E6" s="220" t="s">
        <v>3</v>
      </c>
      <c r="F6" s="220" t="s">
        <v>4</v>
      </c>
    </row>
    <row r="7" spans="1:6" x14ac:dyDescent="0.35">
      <c r="A7" s="110"/>
      <c r="B7" s="111"/>
      <c r="C7" s="112"/>
      <c r="D7" s="113"/>
      <c r="E7" s="235"/>
      <c r="F7" s="114"/>
    </row>
    <row r="8" spans="1:6" x14ac:dyDescent="0.35">
      <c r="A8" s="117"/>
      <c r="B8" s="118" t="s">
        <v>401</v>
      </c>
      <c r="C8" s="119" t="s">
        <v>144</v>
      </c>
      <c r="D8" s="113">
        <v>4000</v>
      </c>
      <c r="E8" s="116"/>
      <c r="F8" s="114">
        <f>ROUND(D8*E8,2)</f>
        <v>0</v>
      </c>
    </row>
    <row r="9" spans="1:6" x14ac:dyDescent="0.35">
      <c r="A9" s="110"/>
      <c r="B9" s="115"/>
      <c r="C9" s="112"/>
      <c r="D9" s="113"/>
      <c r="E9" s="116"/>
      <c r="F9" s="114"/>
    </row>
    <row r="10" spans="1:6" x14ac:dyDescent="0.35">
      <c r="A10" s="110" t="s">
        <v>13</v>
      </c>
      <c r="B10" s="111" t="s">
        <v>145</v>
      </c>
      <c r="C10" s="120"/>
      <c r="D10" s="121"/>
      <c r="E10" s="229"/>
      <c r="F10" s="230"/>
    </row>
    <row r="11" spans="1:6" x14ac:dyDescent="0.35">
      <c r="A11" s="110"/>
      <c r="B11" s="111"/>
      <c r="C11" s="120"/>
      <c r="D11" s="121"/>
      <c r="E11" s="229"/>
      <c r="F11" s="230"/>
    </row>
    <row r="12" spans="1:6" x14ac:dyDescent="0.35">
      <c r="A12" s="110"/>
      <c r="B12" s="115" t="s">
        <v>230</v>
      </c>
      <c r="C12" s="112" t="s">
        <v>15</v>
      </c>
      <c r="D12" s="122">
        <v>10</v>
      </c>
      <c r="E12" s="231"/>
      <c r="F12" s="114">
        <f>ROUND(D12*E12,2)</f>
        <v>0</v>
      </c>
    </row>
    <row r="13" spans="1:6" x14ac:dyDescent="0.35">
      <c r="A13" s="110"/>
      <c r="B13" s="115" t="s">
        <v>192</v>
      </c>
      <c r="C13" s="112" t="s">
        <v>15</v>
      </c>
      <c r="D13" s="122">
        <v>3</v>
      </c>
      <c r="E13" s="231"/>
      <c r="F13" s="114">
        <f>ROUND(D13*E13,2)</f>
        <v>0</v>
      </c>
    </row>
    <row r="14" spans="1:6" x14ac:dyDescent="0.35">
      <c r="A14" s="110"/>
      <c r="B14" s="115" t="s">
        <v>231</v>
      </c>
      <c r="C14" s="112" t="s">
        <v>15</v>
      </c>
      <c r="D14" s="122">
        <v>5</v>
      </c>
      <c r="E14" s="231"/>
      <c r="F14" s="114">
        <f>ROUND(D14*E14,2)</f>
        <v>0</v>
      </c>
    </row>
    <row r="15" spans="1:6" x14ac:dyDescent="0.35">
      <c r="A15" s="110"/>
      <c r="B15" s="115" t="s">
        <v>193</v>
      </c>
      <c r="C15" s="112" t="s">
        <v>15</v>
      </c>
      <c r="D15" s="122">
        <v>6</v>
      </c>
      <c r="E15" s="231"/>
      <c r="F15" s="114">
        <f>ROUND(D15*E15,2)</f>
        <v>0</v>
      </c>
    </row>
    <row r="16" spans="1:6" x14ac:dyDescent="0.35">
      <c r="A16" s="110"/>
      <c r="B16" s="115" t="s">
        <v>209</v>
      </c>
      <c r="C16" s="123" t="s">
        <v>15</v>
      </c>
      <c r="D16" s="122">
        <v>9</v>
      </c>
      <c r="E16" s="116"/>
      <c r="F16" s="114">
        <f t="shared" ref="F16:F38" si="0">ROUND(D16*E16,2)</f>
        <v>0</v>
      </c>
    </row>
    <row r="17" spans="1:6" x14ac:dyDescent="0.35">
      <c r="A17" s="110"/>
      <c r="B17" s="115" t="s">
        <v>194</v>
      </c>
      <c r="C17" s="123" t="s">
        <v>15</v>
      </c>
      <c r="D17" s="122">
        <v>2</v>
      </c>
      <c r="E17" s="116"/>
      <c r="F17" s="114">
        <f t="shared" ref="F17" si="1">ROUND(D17*E17,2)</f>
        <v>0</v>
      </c>
    </row>
    <row r="18" spans="1:6" x14ac:dyDescent="0.35">
      <c r="A18" s="110"/>
      <c r="B18" s="115" t="s">
        <v>210</v>
      </c>
      <c r="C18" s="123" t="s">
        <v>15</v>
      </c>
      <c r="D18" s="122">
        <v>10</v>
      </c>
      <c r="E18" s="116"/>
      <c r="F18" s="114">
        <f t="shared" ref="F18:F20" si="2">ROUND(D18*E18,2)</f>
        <v>0</v>
      </c>
    </row>
    <row r="19" spans="1:6" x14ac:dyDescent="0.35">
      <c r="A19" s="110"/>
      <c r="B19" s="115" t="s">
        <v>195</v>
      </c>
      <c r="C19" s="123" t="s">
        <v>15</v>
      </c>
      <c r="D19" s="122">
        <v>2</v>
      </c>
      <c r="E19" s="116"/>
      <c r="F19" s="114">
        <f t="shared" si="2"/>
        <v>0</v>
      </c>
    </row>
    <row r="20" spans="1:6" x14ac:dyDescent="0.35">
      <c r="A20" s="110"/>
      <c r="B20" s="115" t="s">
        <v>211</v>
      </c>
      <c r="C20" s="112" t="s">
        <v>15</v>
      </c>
      <c r="D20" s="122">
        <v>8</v>
      </c>
      <c r="E20" s="116"/>
      <c r="F20" s="114">
        <f t="shared" si="2"/>
        <v>0</v>
      </c>
    </row>
    <row r="21" spans="1:6" x14ac:dyDescent="0.35">
      <c r="A21" s="110"/>
      <c r="B21" s="115" t="s">
        <v>196</v>
      </c>
      <c r="C21" s="112" t="s">
        <v>15</v>
      </c>
      <c r="D21" s="122">
        <v>1</v>
      </c>
      <c r="E21" s="116"/>
      <c r="F21" s="114">
        <f t="shared" si="0"/>
        <v>0</v>
      </c>
    </row>
    <row r="22" spans="1:6" x14ac:dyDescent="0.35">
      <c r="A22" s="110"/>
      <c r="B22" s="115" t="s">
        <v>212</v>
      </c>
      <c r="C22" s="112" t="s">
        <v>15</v>
      </c>
      <c r="D22" s="113">
        <v>50</v>
      </c>
      <c r="E22" s="116"/>
      <c r="F22" s="114">
        <f t="shared" ref="F22" si="3">ROUND(D22*E22,2)</f>
        <v>0</v>
      </c>
    </row>
    <row r="23" spans="1:6" x14ac:dyDescent="0.35">
      <c r="A23" s="110"/>
      <c r="B23" s="115" t="s">
        <v>197</v>
      </c>
      <c r="C23" s="112" t="s">
        <v>15</v>
      </c>
      <c r="D23" s="113">
        <v>3</v>
      </c>
      <c r="E23" s="116"/>
      <c r="F23" s="114">
        <f t="shared" si="0"/>
        <v>0</v>
      </c>
    </row>
    <row r="24" spans="1:6" x14ac:dyDescent="0.35">
      <c r="A24" s="110"/>
      <c r="B24" s="115" t="s">
        <v>205</v>
      </c>
      <c r="C24" s="112" t="s">
        <v>15</v>
      </c>
      <c r="D24" s="113">
        <v>8</v>
      </c>
      <c r="E24" s="116"/>
      <c r="F24" s="114">
        <f t="shared" ref="F24" si="4">ROUND(D24*E24,2)</f>
        <v>0</v>
      </c>
    </row>
    <row r="25" spans="1:6" x14ac:dyDescent="0.35">
      <c r="A25" s="110"/>
      <c r="B25" s="115" t="s">
        <v>198</v>
      </c>
      <c r="C25" s="112" t="s">
        <v>15</v>
      </c>
      <c r="D25" s="113">
        <v>2</v>
      </c>
      <c r="E25" s="116"/>
      <c r="F25" s="114">
        <f t="shared" si="0"/>
        <v>0</v>
      </c>
    </row>
    <row r="26" spans="1:6" x14ac:dyDescent="0.35">
      <c r="A26" s="110"/>
      <c r="B26" s="115" t="s">
        <v>199</v>
      </c>
      <c r="C26" s="112" t="s">
        <v>15</v>
      </c>
      <c r="D26" s="113">
        <v>14</v>
      </c>
      <c r="E26" s="116"/>
      <c r="F26" s="114">
        <f t="shared" si="0"/>
        <v>0</v>
      </c>
    </row>
    <row r="27" spans="1:6" x14ac:dyDescent="0.35">
      <c r="A27" s="110"/>
      <c r="B27" s="115" t="s">
        <v>200</v>
      </c>
      <c r="C27" s="112" t="s">
        <v>15</v>
      </c>
      <c r="D27" s="113">
        <v>14</v>
      </c>
      <c r="E27" s="116"/>
      <c r="F27" s="114">
        <f t="shared" si="0"/>
        <v>0</v>
      </c>
    </row>
    <row r="28" spans="1:6" x14ac:dyDescent="0.35">
      <c r="A28" s="110"/>
      <c r="B28" s="115" t="s">
        <v>201</v>
      </c>
      <c r="C28" s="112" t="s">
        <v>15</v>
      </c>
      <c r="D28" s="113">
        <v>1</v>
      </c>
      <c r="E28" s="116"/>
      <c r="F28" s="114">
        <f t="shared" si="0"/>
        <v>0</v>
      </c>
    </row>
    <row r="29" spans="1:6" x14ac:dyDescent="0.35">
      <c r="A29" s="110"/>
      <c r="B29" s="115" t="s">
        <v>202</v>
      </c>
      <c r="C29" s="112" t="s">
        <v>15</v>
      </c>
      <c r="D29" s="113">
        <v>15</v>
      </c>
      <c r="E29" s="116"/>
      <c r="F29" s="114">
        <f t="shared" si="0"/>
        <v>0</v>
      </c>
    </row>
    <row r="30" spans="1:6" x14ac:dyDescent="0.35">
      <c r="A30" s="110"/>
      <c r="B30" s="115" t="s">
        <v>203</v>
      </c>
      <c r="C30" s="112" t="s">
        <v>15</v>
      </c>
      <c r="D30" s="113">
        <v>4</v>
      </c>
      <c r="E30" s="116"/>
      <c r="F30" s="114">
        <f t="shared" si="0"/>
        <v>0</v>
      </c>
    </row>
    <row r="31" spans="1:6" x14ac:dyDescent="0.35">
      <c r="A31" s="110"/>
      <c r="B31" s="115" t="s">
        <v>204</v>
      </c>
      <c r="C31" s="112" t="s">
        <v>15</v>
      </c>
      <c r="D31" s="113">
        <v>1</v>
      </c>
      <c r="E31" s="116"/>
      <c r="F31" s="114">
        <f t="shared" ref="F31" si="5">ROUND(D31*E31,2)</f>
        <v>0</v>
      </c>
    </row>
    <row r="32" spans="1:6" x14ac:dyDescent="0.35">
      <c r="A32" s="110"/>
      <c r="B32" s="115" t="s">
        <v>216</v>
      </c>
      <c r="C32" s="112" t="s">
        <v>15</v>
      </c>
      <c r="D32" s="113">
        <v>1</v>
      </c>
      <c r="E32" s="116"/>
      <c r="F32" s="114">
        <f t="shared" si="0"/>
        <v>0</v>
      </c>
    </row>
    <row r="33" spans="1:6" x14ac:dyDescent="0.35">
      <c r="A33" s="110"/>
      <c r="B33" s="115" t="s">
        <v>206</v>
      </c>
      <c r="C33" s="112" t="s">
        <v>15</v>
      </c>
      <c r="D33" s="113">
        <v>1</v>
      </c>
      <c r="E33" s="116"/>
      <c r="F33" s="114">
        <f t="shared" si="0"/>
        <v>0</v>
      </c>
    </row>
    <row r="34" spans="1:6" x14ac:dyDescent="0.35">
      <c r="A34" s="110"/>
      <c r="B34" s="115" t="s">
        <v>207</v>
      </c>
      <c r="C34" s="112" t="s">
        <v>15</v>
      </c>
      <c r="D34" s="113">
        <v>1</v>
      </c>
      <c r="E34" s="116"/>
      <c r="F34" s="114">
        <f t="shared" si="0"/>
        <v>0</v>
      </c>
    </row>
    <row r="35" spans="1:6" x14ac:dyDescent="0.35">
      <c r="A35" s="110"/>
      <c r="B35" s="115" t="s">
        <v>208</v>
      </c>
      <c r="C35" s="112" t="s">
        <v>15</v>
      </c>
      <c r="D35" s="113">
        <v>1</v>
      </c>
      <c r="E35" s="116"/>
      <c r="F35" s="114">
        <f t="shared" si="0"/>
        <v>0</v>
      </c>
    </row>
    <row r="36" spans="1:6" x14ac:dyDescent="0.35">
      <c r="A36" s="110"/>
      <c r="B36" s="115" t="s">
        <v>213</v>
      </c>
      <c r="C36" s="112" t="s">
        <v>15</v>
      </c>
      <c r="D36" s="113">
        <v>1</v>
      </c>
      <c r="E36" s="116"/>
      <c r="F36" s="114">
        <f t="shared" ref="F36" si="6">ROUND(D36*E36,2)</f>
        <v>0</v>
      </c>
    </row>
    <row r="37" spans="1:6" x14ac:dyDescent="0.35">
      <c r="A37" s="110"/>
      <c r="B37" s="115" t="s">
        <v>214</v>
      </c>
      <c r="C37" s="112" t="s">
        <v>15</v>
      </c>
      <c r="D37" s="113">
        <v>1</v>
      </c>
      <c r="E37" s="116"/>
      <c r="F37" s="114">
        <f>ROUND(D37*E37,2)</f>
        <v>0</v>
      </c>
    </row>
    <row r="38" spans="1:6" x14ac:dyDescent="0.35">
      <c r="A38" s="110"/>
      <c r="B38" s="115" t="s">
        <v>215</v>
      </c>
      <c r="C38" s="112" t="s">
        <v>15</v>
      </c>
      <c r="D38" s="113">
        <v>1</v>
      </c>
      <c r="E38" s="116"/>
      <c r="F38" s="114">
        <f t="shared" si="0"/>
        <v>0</v>
      </c>
    </row>
    <row r="39" spans="1:6" x14ac:dyDescent="0.35">
      <c r="A39" s="110"/>
      <c r="B39" s="115"/>
      <c r="C39" s="112"/>
      <c r="D39" s="113"/>
      <c r="E39" s="116"/>
      <c r="F39" s="114"/>
    </row>
    <row r="40" spans="1:6" x14ac:dyDescent="0.35">
      <c r="A40" s="124"/>
      <c r="B40" s="125"/>
      <c r="C40" s="126"/>
      <c r="D40" s="122"/>
      <c r="E40" s="116"/>
      <c r="F40" s="114"/>
    </row>
    <row r="41" spans="1:6" x14ac:dyDescent="0.35">
      <c r="A41" s="124"/>
      <c r="B41" s="127" t="s">
        <v>14</v>
      </c>
      <c r="C41" s="126"/>
      <c r="D41" s="122"/>
      <c r="E41" s="236"/>
      <c r="F41" s="128">
        <f>SUM(F7:F40)</f>
        <v>0</v>
      </c>
    </row>
  </sheetData>
  <sheetProtection algorithmName="SHA-512" hashValue="gfSOlig/IWz+90sBNaTIQ9/bGKCbY+uP/iujGo2OJVii571AUmqNPL6q97zGtEh1Wa532Ab1TKUNiJzikbxgwg==" saltValue="kKJ3sG16gIq5yqwU6zAFOw=="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5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D27" sqref="D27"/>
    </sheetView>
  </sheetViews>
  <sheetFormatPr defaultColWidth="8.85546875" defaultRowHeight="21" x14ac:dyDescent="0.35"/>
  <cols>
    <col min="1" max="1" width="9.5703125" style="2" customWidth="1"/>
    <col min="2" max="2" width="77.28515625" style="2" customWidth="1"/>
    <col min="3" max="15" width="8.85546875" style="2"/>
    <col min="16" max="16" width="2.7109375" style="2" customWidth="1"/>
    <col min="17" max="16384" width="8.85546875" style="2"/>
  </cols>
  <sheetData>
    <row r="1" spans="1:2" x14ac:dyDescent="0.35">
      <c r="A1" s="136" t="s">
        <v>263</v>
      </c>
    </row>
    <row r="2" spans="1:2" ht="15.75" customHeight="1" x14ac:dyDescent="0.35"/>
    <row r="3" spans="1:2" ht="15.75" customHeight="1" x14ac:dyDescent="0.35">
      <c r="A3" s="147" t="s">
        <v>252</v>
      </c>
      <c r="B3" s="150" t="s">
        <v>253</v>
      </c>
    </row>
    <row r="4" spans="1:2" ht="21.75" customHeight="1" x14ac:dyDescent="0.35">
      <c r="A4" s="138"/>
      <c r="B4" s="187" t="s">
        <v>378</v>
      </c>
    </row>
    <row r="5" spans="1:2" ht="24" customHeight="1" x14ac:dyDescent="0.35">
      <c r="A5" s="188" t="s">
        <v>0</v>
      </c>
      <c r="B5" s="189" t="s">
        <v>341</v>
      </c>
    </row>
    <row r="6" spans="1:2" ht="24" customHeight="1" x14ac:dyDescent="0.35">
      <c r="A6" s="182"/>
      <c r="B6" s="149" t="s">
        <v>342</v>
      </c>
    </row>
    <row r="7" spans="1:2" ht="37.5" x14ac:dyDescent="0.35">
      <c r="A7" s="182"/>
      <c r="B7" s="161" t="s">
        <v>343</v>
      </c>
    </row>
    <row r="8" spans="1:2" ht="37.5" x14ac:dyDescent="0.35">
      <c r="A8" s="182"/>
      <c r="B8" s="161" t="s">
        <v>344</v>
      </c>
    </row>
    <row r="9" spans="1:2" ht="37.5" x14ac:dyDescent="0.35">
      <c r="A9" s="182"/>
      <c r="B9" s="161" t="s">
        <v>345</v>
      </c>
    </row>
    <row r="10" spans="1:2" ht="37.5" x14ac:dyDescent="0.35">
      <c r="A10" s="182"/>
      <c r="B10" s="161" t="s">
        <v>346</v>
      </c>
    </row>
    <row r="11" spans="1:2" ht="56.25" x14ac:dyDescent="0.35">
      <c r="A11" s="182"/>
      <c r="B11" s="161" t="s">
        <v>347</v>
      </c>
    </row>
    <row r="12" spans="1:2" ht="37.5" x14ac:dyDescent="0.35">
      <c r="A12" s="182"/>
      <c r="B12" s="161" t="s">
        <v>348</v>
      </c>
    </row>
    <row r="13" spans="1:2" ht="24" customHeight="1" x14ac:dyDescent="0.35">
      <c r="A13" s="182"/>
      <c r="B13" s="149" t="s">
        <v>349</v>
      </c>
    </row>
    <row r="14" spans="1:2" ht="37.5" x14ac:dyDescent="0.35">
      <c r="A14" s="182"/>
      <c r="B14" s="161" t="s">
        <v>356</v>
      </c>
    </row>
    <row r="15" spans="1:2" s="239" customFormat="1" x14ac:dyDescent="0.35">
      <c r="A15" s="256"/>
      <c r="B15" s="252" t="s">
        <v>261</v>
      </c>
    </row>
    <row r="16" spans="1:2" s="239" customFormat="1" ht="15" customHeight="1" x14ac:dyDescent="0.35">
      <c r="A16" s="257"/>
      <c r="B16" s="253" t="s">
        <v>262</v>
      </c>
    </row>
    <row r="17" spans="1:2" s="239" customFormat="1" x14ac:dyDescent="0.35">
      <c r="A17" s="258"/>
      <c r="B17" s="254" t="s">
        <v>402</v>
      </c>
    </row>
    <row r="18" spans="1:2" ht="23.25" customHeight="1" x14ac:dyDescent="0.35">
      <c r="A18" s="182" t="s">
        <v>13</v>
      </c>
      <c r="B18" s="186" t="s">
        <v>350</v>
      </c>
    </row>
    <row r="19" spans="1:2" x14ac:dyDescent="0.35">
      <c r="A19" s="142"/>
      <c r="B19" s="155" t="s">
        <v>351</v>
      </c>
    </row>
    <row r="20" spans="1:2" ht="37.5" x14ac:dyDescent="0.35">
      <c r="A20" s="142"/>
      <c r="B20" s="155" t="s">
        <v>352</v>
      </c>
    </row>
    <row r="21" spans="1:2" ht="56.25" x14ac:dyDescent="0.35">
      <c r="A21" s="142"/>
      <c r="B21" s="155" t="s">
        <v>355</v>
      </c>
    </row>
    <row r="22" spans="1:2" x14ac:dyDescent="0.35">
      <c r="A22" s="142"/>
      <c r="B22" s="155" t="s">
        <v>354</v>
      </c>
    </row>
    <row r="23" spans="1:2" ht="37.5" x14ac:dyDescent="0.35">
      <c r="A23" s="142"/>
      <c r="B23" s="155" t="s">
        <v>353</v>
      </c>
    </row>
    <row r="24" spans="1:2" s="239" customFormat="1" x14ac:dyDescent="0.35">
      <c r="A24" s="256"/>
      <c r="B24" s="252" t="s">
        <v>261</v>
      </c>
    </row>
    <row r="25" spans="1:2" s="239" customFormat="1" x14ac:dyDescent="0.35">
      <c r="A25" s="257"/>
      <c r="B25" s="253" t="s">
        <v>262</v>
      </c>
    </row>
    <row r="26" spans="1:2" s="239" customFormat="1" ht="18" customHeight="1" x14ac:dyDescent="0.35">
      <c r="A26" s="258"/>
      <c r="B26" s="254" t="s">
        <v>402</v>
      </c>
    </row>
  </sheetData>
  <sheetProtection algorithmName="SHA-512" hashValue="d1BakVD6Mf6TwLeeOtMpogeF2eYgCcPZnd+7o98l/z1jQ/Y49CgBs2hxPl1YR5htg086DBS7pu8lwlBE4K4x3w==" saltValue="johZc6W+ufjki/9mTSCINw==" spinCount="100000" sheet="1" objects="1" scenarios="1"/>
  <mergeCells count="2">
    <mergeCell ref="A15:A17"/>
    <mergeCell ref="A24:A2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zoomScale="75" zoomScaleNormal="75" workbookViewId="0">
      <selection activeCell="E8" sqref="E8"/>
    </sheetView>
  </sheetViews>
  <sheetFormatPr defaultColWidth="8.85546875" defaultRowHeight="21" x14ac:dyDescent="0.35"/>
  <cols>
    <col min="1" max="1" width="4.85546875" style="2" customWidth="1"/>
    <col min="2" max="2" width="53" style="2" customWidth="1"/>
    <col min="3" max="3" width="15.42578125" style="2" customWidth="1"/>
    <col min="4" max="4" width="16.42578125" style="2" customWidth="1"/>
    <col min="5" max="5" width="23.140625" style="222" customWidth="1"/>
    <col min="6" max="6" width="25" style="222" customWidth="1"/>
    <col min="7" max="16384" width="8.85546875" style="2"/>
  </cols>
  <sheetData>
    <row r="1" spans="1:6" x14ac:dyDescent="0.35">
      <c r="B1" s="264" t="s">
        <v>379</v>
      </c>
      <c r="C1" s="264"/>
      <c r="D1" s="264"/>
      <c r="E1" s="264"/>
      <c r="F1" s="264"/>
    </row>
    <row r="2" spans="1:6" x14ac:dyDescent="0.35">
      <c r="B2" s="61"/>
      <c r="C2" s="61"/>
      <c r="D2" s="61"/>
      <c r="E2" s="226"/>
      <c r="F2" s="226"/>
    </row>
    <row r="3" spans="1:6" x14ac:dyDescent="0.35">
      <c r="A3" s="4"/>
      <c r="B3" s="260" t="s">
        <v>146</v>
      </c>
      <c r="C3" s="260"/>
      <c r="D3" s="260"/>
      <c r="E3" s="260"/>
      <c r="F3" s="260"/>
    </row>
    <row r="4" spans="1:6" x14ac:dyDescent="0.35">
      <c r="A4" s="4"/>
      <c r="B4" s="5"/>
      <c r="C4" s="5"/>
      <c r="D4" s="6"/>
      <c r="E4" s="219"/>
      <c r="F4" s="219"/>
    </row>
    <row r="5" spans="1:6" ht="105" x14ac:dyDescent="0.35">
      <c r="A5" s="129" t="s">
        <v>0</v>
      </c>
      <c r="B5" s="130" t="s">
        <v>147</v>
      </c>
      <c r="C5" s="9" t="s">
        <v>1</v>
      </c>
      <c r="D5" s="10" t="s">
        <v>2</v>
      </c>
      <c r="E5" s="220" t="s">
        <v>3</v>
      </c>
      <c r="F5" s="220" t="s">
        <v>4</v>
      </c>
    </row>
    <row r="6" spans="1:6" x14ac:dyDescent="0.35">
      <c r="A6" s="131"/>
      <c r="B6" s="101"/>
      <c r="C6" s="13"/>
      <c r="D6" s="92"/>
      <c r="E6" s="103"/>
      <c r="F6" s="56"/>
    </row>
    <row r="7" spans="1:6" x14ac:dyDescent="0.35">
      <c r="A7" s="131"/>
      <c r="B7" s="132" t="s">
        <v>148</v>
      </c>
      <c r="C7" s="13"/>
      <c r="D7" s="92"/>
      <c r="E7" s="42"/>
      <c r="F7" s="56"/>
    </row>
    <row r="8" spans="1:6" x14ac:dyDescent="0.35">
      <c r="A8" s="131"/>
      <c r="B8" s="101" t="s">
        <v>248</v>
      </c>
      <c r="C8" s="13" t="s">
        <v>50</v>
      </c>
      <c r="D8" s="92">
        <v>3</v>
      </c>
      <c r="E8" s="42"/>
      <c r="F8" s="56">
        <f t="shared" ref="F8:F17" si="0">ROUND(D8*E8,2)</f>
        <v>0</v>
      </c>
    </row>
    <row r="9" spans="1:6" x14ac:dyDescent="0.35">
      <c r="A9" s="131"/>
      <c r="B9" s="101" t="s">
        <v>245</v>
      </c>
      <c r="C9" s="13" t="s">
        <v>50</v>
      </c>
      <c r="D9" s="92">
        <v>1</v>
      </c>
      <c r="E9" s="42"/>
      <c r="F9" s="56">
        <f t="shared" si="0"/>
        <v>0</v>
      </c>
    </row>
    <row r="10" spans="1:6" x14ac:dyDescent="0.35">
      <c r="A10" s="131"/>
      <c r="B10" s="101" t="s">
        <v>246</v>
      </c>
      <c r="C10" s="13" t="s">
        <v>50</v>
      </c>
      <c r="D10" s="92">
        <v>12</v>
      </c>
      <c r="E10" s="42"/>
      <c r="F10" s="56">
        <f t="shared" si="0"/>
        <v>0</v>
      </c>
    </row>
    <row r="11" spans="1:6" x14ac:dyDescent="0.35">
      <c r="A11" s="131"/>
      <c r="B11" s="101" t="s">
        <v>247</v>
      </c>
      <c r="C11" s="13" t="s">
        <v>50</v>
      </c>
      <c r="D11" s="92">
        <v>9</v>
      </c>
      <c r="E11" s="42"/>
      <c r="F11" s="56">
        <f t="shared" si="0"/>
        <v>0</v>
      </c>
    </row>
    <row r="12" spans="1:6" x14ac:dyDescent="0.35">
      <c r="A12" s="131"/>
      <c r="B12" s="101" t="s">
        <v>232</v>
      </c>
      <c r="C12" s="13" t="s">
        <v>50</v>
      </c>
      <c r="D12" s="92">
        <v>1</v>
      </c>
      <c r="E12" s="42"/>
      <c r="F12" s="56">
        <f t="shared" si="0"/>
        <v>0</v>
      </c>
    </row>
    <row r="13" spans="1:6" x14ac:dyDescent="0.35">
      <c r="A13" s="131"/>
      <c r="B13" s="101" t="s">
        <v>233</v>
      </c>
      <c r="C13" s="13" t="s">
        <v>50</v>
      </c>
      <c r="D13" s="92">
        <v>3</v>
      </c>
      <c r="E13" s="42"/>
      <c r="F13" s="56">
        <f t="shared" si="0"/>
        <v>0</v>
      </c>
    </row>
    <row r="14" spans="1:6" x14ac:dyDescent="0.35">
      <c r="A14" s="131"/>
      <c r="B14" s="101" t="s">
        <v>234</v>
      </c>
      <c r="C14" s="13" t="s">
        <v>50</v>
      </c>
      <c r="D14" s="92">
        <v>1</v>
      </c>
      <c r="E14" s="42"/>
      <c r="F14" s="56">
        <f t="shared" si="0"/>
        <v>0</v>
      </c>
    </row>
    <row r="15" spans="1:6" x14ac:dyDescent="0.35">
      <c r="A15" s="131"/>
      <c r="B15" s="101" t="s">
        <v>235</v>
      </c>
      <c r="C15" s="13" t="s">
        <v>50</v>
      </c>
      <c r="D15" s="92">
        <v>1</v>
      </c>
      <c r="E15" s="42"/>
      <c r="F15" s="56">
        <f t="shared" si="0"/>
        <v>0</v>
      </c>
    </row>
    <row r="16" spans="1:6" x14ac:dyDescent="0.35">
      <c r="A16" s="131"/>
      <c r="B16" s="101" t="s">
        <v>236</v>
      </c>
      <c r="C16" s="13" t="s">
        <v>50</v>
      </c>
      <c r="D16" s="92">
        <v>2</v>
      </c>
      <c r="E16" s="42"/>
      <c r="F16" s="56">
        <f t="shared" si="0"/>
        <v>0</v>
      </c>
    </row>
    <row r="17" spans="1:6" x14ac:dyDescent="0.35">
      <c r="A17" s="131"/>
      <c r="B17" s="101" t="s">
        <v>237</v>
      </c>
      <c r="C17" s="13" t="s">
        <v>50</v>
      </c>
      <c r="D17" s="92">
        <v>2</v>
      </c>
      <c r="E17" s="42"/>
      <c r="F17" s="56">
        <f t="shared" si="0"/>
        <v>0</v>
      </c>
    </row>
    <row r="18" spans="1:6" x14ac:dyDescent="0.35">
      <c r="A18" s="131"/>
      <c r="B18" s="130"/>
      <c r="C18" s="9"/>
      <c r="D18" s="10"/>
      <c r="E18" s="233"/>
      <c r="F18" s="220"/>
    </row>
    <row r="19" spans="1:6" x14ac:dyDescent="0.35">
      <c r="A19" s="131"/>
      <c r="B19" s="132" t="s">
        <v>149</v>
      </c>
      <c r="C19" s="13"/>
      <c r="D19" s="14"/>
      <c r="E19" s="42"/>
      <c r="F19" s="56"/>
    </row>
    <row r="20" spans="1:6" x14ac:dyDescent="0.35">
      <c r="A20" s="131"/>
      <c r="B20" s="101" t="s">
        <v>238</v>
      </c>
      <c r="C20" s="13" t="s">
        <v>15</v>
      </c>
      <c r="D20" s="92">
        <v>3</v>
      </c>
      <c r="E20" s="42"/>
      <c r="F20" s="56">
        <f t="shared" ref="F20:F29" si="1">ROUND(D20*E20,2)</f>
        <v>0</v>
      </c>
    </row>
    <row r="21" spans="1:6" x14ac:dyDescent="0.35">
      <c r="A21" s="131"/>
      <c r="B21" s="101" t="s">
        <v>250</v>
      </c>
      <c r="C21" s="13" t="s">
        <v>15</v>
      </c>
      <c r="D21" s="92">
        <v>1</v>
      </c>
      <c r="E21" s="42"/>
      <c r="F21" s="56">
        <f t="shared" ref="F21" si="2">ROUND(D21*E21,2)</f>
        <v>0</v>
      </c>
    </row>
    <row r="22" spans="1:6" x14ac:dyDescent="0.35">
      <c r="A22" s="131"/>
      <c r="B22" s="101" t="s">
        <v>239</v>
      </c>
      <c r="C22" s="13" t="s">
        <v>15</v>
      </c>
      <c r="D22" s="92">
        <v>16</v>
      </c>
      <c r="E22" s="42"/>
      <c r="F22" s="56">
        <f t="shared" si="1"/>
        <v>0</v>
      </c>
    </row>
    <row r="23" spans="1:6" x14ac:dyDescent="0.35">
      <c r="A23" s="131"/>
      <c r="B23" s="101" t="s">
        <v>240</v>
      </c>
      <c r="C23" s="13" t="s">
        <v>15</v>
      </c>
      <c r="D23" s="92">
        <v>7</v>
      </c>
      <c r="E23" s="42"/>
      <c r="F23" s="56">
        <f t="shared" si="1"/>
        <v>0</v>
      </c>
    </row>
    <row r="24" spans="1:6" x14ac:dyDescent="0.35">
      <c r="A24" s="131"/>
      <c r="B24" s="101" t="s">
        <v>241</v>
      </c>
      <c r="C24" s="13" t="s">
        <v>15</v>
      </c>
      <c r="D24" s="92">
        <v>1</v>
      </c>
      <c r="E24" s="42"/>
      <c r="F24" s="56">
        <f t="shared" si="1"/>
        <v>0</v>
      </c>
    </row>
    <row r="25" spans="1:6" x14ac:dyDescent="0.35">
      <c r="A25" s="131"/>
      <c r="B25" s="101" t="s">
        <v>242</v>
      </c>
      <c r="C25" s="13" t="s">
        <v>15</v>
      </c>
      <c r="D25" s="92">
        <v>8</v>
      </c>
      <c r="E25" s="42"/>
      <c r="F25" s="56">
        <f t="shared" si="1"/>
        <v>0</v>
      </c>
    </row>
    <row r="26" spans="1:6" x14ac:dyDescent="0.35">
      <c r="A26" s="131"/>
      <c r="B26" s="101" t="s">
        <v>243</v>
      </c>
      <c r="C26" s="13" t="s">
        <v>15</v>
      </c>
      <c r="D26" s="92">
        <v>6</v>
      </c>
      <c r="E26" s="42"/>
      <c r="F26" s="56">
        <f t="shared" si="1"/>
        <v>0</v>
      </c>
    </row>
    <row r="27" spans="1:6" x14ac:dyDescent="0.35">
      <c r="A27" s="131"/>
      <c r="B27" s="101" t="s">
        <v>251</v>
      </c>
      <c r="C27" s="13" t="s">
        <v>15</v>
      </c>
      <c r="D27" s="92">
        <v>5</v>
      </c>
      <c r="E27" s="42"/>
      <c r="F27" s="56">
        <f t="shared" si="1"/>
        <v>0</v>
      </c>
    </row>
    <row r="28" spans="1:6" x14ac:dyDescent="0.35">
      <c r="A28" s="131"/>
      <c r="B28" s="101" t="s">
        <v>244</v>
      </c>
      <c r="C28" s="13" t="s">
        <v>15</v>
      </c>
      <c r="D28" s="92">
        <v>6</v>
      </c>
      <c r="E28" s="42"/>
      <c r="F28" s="56">
        <f t="shared" ref="F28" si="3">ROUND(D28*E28,2)</f>
        <v>0</v>
      </c>
    </row>
    <row r="29" spans="1:6" x14ac:dyDescent="0.35">
      <c r="A29" s="131"/>
      <c r="B29" s="101" t="s">
        <v>249</v>
      </c>
      <c r="C29" s="13" t="s">
        <v>15</v>
      </c>
      <c r="D29" s="92">
        <v>2</v>
      </c>
      <c r="E29" s="42"/>
      <c r="F29" s="56">
        <f t="shared" si="1"/>
        <v>0</v>
      </c>
    </row>
    <row r="30" spans="1:6" x14ac:dyDescent="0.35">
      <c r="A30" s="131"/>
      <c r="B30" s="101"/>
      <c r="C30" s="13"/>
      <c r="D30" s="92"/>
      <c r="E30" s="42"/>
      <c r="F30" s="56"/>
    </row>
    <row r="31" spans="1:6" x14ac:dyDescent="0.35">
      <c r="A31" s="131"/>
      <c r="B31" s="12"/>
      <c r="C31" s="13"/>
      <c r="D31" s="92"/>
      <c r="E31" s="42"/>
      <c r="F31" s="56"/>
    </row>
    <row r="32" spans="1:6" x14ac:dyDescent="0.35">
      <c r="A32" s="131" t="s">
        <v>13</v>
      </c>
      <c r="B32" s="133" t="s">
        <v>357</v>
      </c>
      <c r="C32" s="13"/>
      <c r="D32" s="92"/>
      <c r="E32" s="42"/>
      <c r="F32" s="56"/>
    </row>
    <row r="33" spans="1:6" x14ac:dyDescent="0.35">
      <c r="A33" s="131"/>
      <c r="B33" s="134" t="s">
        <v>218</v>
      </c>
      <c r="C33" s="13" t="s">
        <v>217</v>
      </c>
      <c r="D33" s="92">
        <v>6</v>
      </c>
      <c r="E33" s="42"/>
      <c r="F33" s="56">
        <f t="shared" ref="F33" si="4">ROUND(D33*E33,2)</f>
        <v>0</v>
      </c>
    </row>
    <row r="34" spans="1:6" x14ac:dyDescent="0.35">
      <c r="A34" s="131"/>
      <c r="B34" s="134" t="s">
        <v>219</v>
      </c>
      <c r="C34" s="13" t="s">
        <v>217</v>
      </c>
      <c r="D34" s="92">
        <v>18</v>
      </c>
      <c r="E34" s="42"/>
      <c r="F34" s="56">
        <f t="shared" ref="F34" si="5">ROUND(D34*E34,2)</f>
        <v>0</v>
      </c>
    </row>
    <row r="35" spans="1:6" x14ac:dyDescent="0.35">
      <c r="A35" s="131"/>
      <c r="B35" s="134" t="s">
        <v>220</v>
      </c>
      <c r="C35" s="13" t="s">
        <v>217</v>
      </c>
      <c r="D35" s="92">
        <v>6</v>
      </c>
      <c r="E35" s="42"/>
      <c r="F35" s="56">
        <f t="shared" ref="F35:F37" si="6">ROUND(D35*E35,2)</f>
        <v>0</v>
      </c>
    </row>
    <row r="36" spans="1:6" x14ac:dyDescent="0.35">
      <c r="A36" s="131"/>
      <c r="B36" s="134" t="s">
        <v>221</v>
      </c>
      <c r="C36" s="13" t="s">
        <v>217</v>
      </c>
      <c r="D36" s="92">
        <v>3</v>
      </c>
      <c r="E36" s="42"/>
      <c r="F36" s="56">
        <f t="shared" si="6"/>
        <v>0</v>
      </c>
    </row>
    <row r="37" spans="1:6" x14ac:dyDescent="0.35">
      <c r="A37" s="131"/>
      <c r="B37" s="134" t="s">
        <v>222</v>
      </c>
      <c r="C37" s="13" t="s">
        <v>217</v>
      </c>
      <c r="D37" s="92">
        <v>2</v>
      </c>
      <c r="E37" s="42"/>
      <c r="F37" s="56">
        <f t="shared" si="6"/>
        <v>0</v>
      </c>
    </row>
    <row r="38" spans="1:6" x14ac:dyDescent="0.35">
      <c r="A38" s="131"/>
      <c r="B38" s="12"/>
      <c r="C38" s="13"/>
      <c r="D38" s="92"/>
      <c r="E38" s="42"/>
      <c r="F38" s="56"/>
    </row>
    <row r="39" spans="1:6" x14ac:dyDescent="0.35">
      <c r="A39" s="131"/>
      <c r="B39" s="27" t="s">
        <v>14</v>
      </c>
      <c r="C39" s="28"/>
      <c r="D39" s="44"/>
      <c r="E39" s="221"/>
      <c r="F39" s="30">
        <f>SUM(F7:F38)</f>
        <v>0</v>
      </c>
    </row>
  </sheetData>
  <sheetProtection algorithmName="SHA-512" hashValue="UPl96Qzx38ytzjBH3Wh1jR2or0hcVxp+MrscCqI5zgbg1lZon4Ka+ZmQg4B2ipoXs9f4cP6NpCFFcZa0urAWkg==" saltValue="j8euBp8QX//WpMvok0F76A=="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20</vt:i4>
      </vt:variant>
    </vt:vector>
  </HeadingPairs>
  <TitlesOfParts>
    <vt:vector size="20" baseType="lpstr">
      <vt:lpstr>NAVODILA</vt:lpstr>
      <vt:lpstr>REKAPITULACIJA</vt:lpstr>
      <vt:lpstr>Opis 01</vt:lpstr>
      <vt:lpstr>PODSKLOP 01</vt:lpstr>
      <vt:lpstr>Opis 02</vt:lpstr>
      <vt:lpstr>PODSKLOP 02</vt:lpstr>
      <vt:lpstr>Opis 03</vt:lpstr>
      <vt:lpstr>PODSKLOP 03</vt:lpstr>
      <vt:lpstr>Opis 04</vt:lpstr>
      <vt:lpstr>PODSKLOP 04</vt:lpstr>
      <vt:lpstr>Opis 05</vt:lpstr>
      <vt:lpstr>PODSKLOP 05</vt:lpstr>
      <vt:lpstr>Opis 06</vt:lpstr>
      <vt:lpstr>PODSKLOP 06</vt:lpstr>
      <vt:lpstr>Opis 07</vt:lpstr>
      <vt:lpstr>PODSKLOP 07</vt:lpstr>
      <vt:lpstr>Opis 08</vt:lpstr>
      <vt:lpstr>PODSKLOP 08</vt:lpstr>
      <vt:lpstr>Opis 09</vt:lpstr>
      <vt:lpstr>PODSKLOP 09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Povše</dc:creator>
  <cp:lastModifiedBy>Vlado Povše</cp:lastModifiedBy>
  <cp:lastPrinted>2020-07-01T11:17:38Z</cp:lastPrinted>
  <dcterms:created xsi:type="dcterms:W3CDTF">2020-04-03T07:34:31Z</dcterms:created>
  <dcterms:modified xsi:type="dcterms:W3CDTF">2020-07-01T11:20:41Z</dcterms:modified>
</cp:coreProperties>
</file>